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epa-my.sharepoint.com/personal/bernot_melody_epa_gov/Documents/Desktop/Dichlorobenzene/"/>
    </mc:Choice>
  </mc:AlternateContent>
  <xr:revisionPtr revIDLastSave="0" documentId="8_{61BCFC6C-C3A6-48C7-8CF5-13D38586A991}" xr6:coauthVersionLast="47" xr6:coauthVersionMax="47" xr10:uidLastSave="{00000000-0000-0000-0000-000000000000}"/>
  <bookViews>
    <workbookView xWindow="28680" yWindow="1320" windowWidth="29040" windowHeight="15720" tabRatio="835" activeTab="6" xr2:uid="{DEF995E2-717C-4555-BC33-A916F5C1383E}"/>
  </bookViews>
  <sheets>
    <sheet name="Cover Page" sheetId="76" r:id="rId1"/>
    <sheet name="ReadMe" sheetId="33" r:id="rId2"/>
    <sheet name="Exposure Point Summary" sheetId="35" r:id="rId3"/>
    <sheet name="Exposure Parameters" sheetId="18" r:id="rId4"/>
    <sheet name="Exposure Calcs" sheetId="19" r:id="rId5"/>
    <sheet name="Exposure Results" sheetId="37" r:id="rId6"/>
    <sheet name="Exposure Results Static" sheetId="75" r:id="rId7"/>
  </sheets>
  <definedNames>
    <definedName name="_AtRisk_ReportsSetting_ReportGraphOptions" hidden="1">"REP:VER:8.0.0GRA:OUT:003INS:00SUM:T00DET:T00SCE:02SC1:39DAT:2|TRUE, .75, 1|TRUE, 0, .25|TRUE, .9, 1SE1:40DAT:3,10,2, .95,5,16,FALSE, 0,TRUE,TRUE,TRUESE2:40DAT:3,10,2, .95,5,16,FALSE, 0,TRUE,TRUE,TRUETSI:002"</definedName>
    <definedName name="_AtRisk_ReportsSetting_ReportMulitSelections" hidden="1">"REP:VER:8.0.0MUL:OUT:T10INS:T11SUM:T10DET:T10SEN:T11SCE:T11TEM:F"</definedName>
    <definedName name="_AtRisk_ReportsSetting_ReportOptions" hidden="1">CONCATENATE("REP:VER:8.0.0OPT:RAP:01RWE:02RLS:04ROT:00RST:00RRT:04AGR:FAFN:210DAT:P:\CEB\ExistingChems\Work Plan Chemicals\2nd Batch\Flame Retardants\TCEP\b-RiskEvaluation\5_Exposure Estimate\Exposure Simulations\Results\Report-TCEP_1B_Exposure_Incorp Paint&amp;Coati","ng WB_12.07.22_Scenario2.xlsxOGR:T")</definedName>
    <definedName name="_AtRisk_ReportsSetting_ReportSelectedSimulationsDET" hidden="1">"AQA="</definedName>
    <definedName name="_AtRisk_ReportsSetting_ReportSelectedSimulationsINS" hidden="1">"AQA="</definedName>
    <definedName name="_AtRisk_ReportsSetting_ReportSelectedSimulationsOUT" hidden="1">"AQA="</definedName>
    <definedName name="_AtRisk_ReportsSetting_ReportSelectedSimulationsSCE" hidden="1">"AQA="</definedName>
    <definedName name="_AtRisk_ReportsSetting_ReportSelectedSimulationsSEN" hidden="1">"AQA="</definedName>
    <definedName name="_AtRisk_ReportsSetting_ReportSelectedSimulationsSUM" hidden="1">"AQA="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</definedName>
    <definedName name="_AtRisk_SimSetting_ConvergenceTolerance" hidden="1">0.01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15</definedName>
    <definedName name="_AtRisk_SimSetting_ReportOptionReportsFileType" hidden="1">1</definedName>
    <definedName name="_AtRisk_SimSetting_ReportOptionSelectiveQR" hidden="1">FALSE</definedName>
    <definedName name="_AtRisk_SimSetting_ReportsList" hidden="1">15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'Exposure Point Summary'!$A$2:$B$89</definedName>
    <definedName name="Air_Speed">'Exposure Parameters'!$L$9</definedName>
    <definedName name="Cm_A">'Exposure Calcs'!$E$11</definedName>
    <definedName name="Cm_B">'Exposure Calcs'!$E$12</definedName>
    <definedName name="Cv_A">'Exposure Calcs'!$E$9</definedName>
    <definedName name="Cv_B">'Exposure Calcs'!$E$10</definedName>
    <definedName name="D_opening">'Exposure Parameters'!$D$22</definedName>
    <definedName name="ED">'Exposure Parameters'!$D$21</definedName>
    <definedName name="EF_yearly">'Exposure Parameters'!$D$15</definedName>
    <definedName name="F_oDCB">'Exposure Parameters'!$L$11</definedName>
    <definedName name="Fcorrection_factor">'Exposure Parameters'!$D$25</definedName>
    <definedName name="Fsat_unload">'Exposure Parameters'!$L$8</definedName>
    <definedName name="ft_cm">'Exposure Parameters'!$D$30</definedName>
    <definedName name="ft_min">'Exposure Parameters'!$L$10</definedName>
    <definedName name="G_A">'Exposure Calcs'!$E$7</definedName>
    <definedName name="G_B">'Exposure Calcs'!$E$8</definedName>
    <definedName name="h_A">'Exposure Calcs'!$E$13</definedName>
    <definedName name="h_B">'Exposure Calcs'!$E$14</definedName>
    <definedName name="h_sum">'Exposure Calcs'!$E$15</definedName>
    <definedName name="k">'Exposure Parameters'!$L$7</definedName>
    <definedName name="L_gal">'Exposure Parameters'!$D$32</definedName>
    <definedName name="lb_kg">'Exposure Parameters'!$D$29</definedName>
    <definedName name="m_daily">'Exposure Calcs'!$E$5</definedName>
    <definedName name="m3_gal">'Exposure Parameters'!$D$31</definedName>
    <definedName name="MW">'Exposure Parameters'!$D$17</definedName>
    <definedName name="N_cont_yr">'Exposure Calcs'!$E$6</definedName>
    <definedName name="OD">'Exposure Parameters'!$D$15</definedName>
    <definedName name="Pal_Workbook_GUID" hidden="1">"QFFA8IQU6YFGRFCXE7L4LIWR"</definedName>
    <definedName name="Press">'Exposure Parameters'!$D$28</definedName>
    <definedName name="Q">'Exposure Parameters'!$L$6</definedName>
    <definedName name="Qlubricant">'Exposure Parameters'!$D$14</definedName>
    <definedName name="R_gas">'Exposure Parameters'!$D$26</definedName>
    <definedName name="RATEcont_clean">'Exposure Parameters'!$D$18</definedName>
    <definedName name="RATEfill_smallcont">'Exposure Parameters'!$D$19</definedName>
    <definedName name="RHO_lubricant">'Exposure Parameters'!$D$24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ExternalFilePath" hidden="1">"C:\Users\JGeorge\Downloads\Lubricants &amp; Greases Inhalation Exposure Modeling_2026.02.10.RSK5"</definedName>
    <definedName name="RiskSimulationResultsStorageLocation" hidden="1">"3"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_hr">'Exposure Parameters'!$D$33</definedName>
    <definedName name="Temp">'Exposure Parameters'!$D$27</definedName>
    <definedName name="TWA_8hr">'Exposure Calcs'!$E$16</definedName>
    <definedName name="Vm">'Exposure Parameters'!$D$16</definedName>
    <definedName name="VP">'Exposure Parameters'!$D$23</definedName>
    <definedName name="Vsmallcont">'Exposure Parameters'!$D$20</definedName>
    <definedName name="X_clean_unload">'Exposure Calcs'!$E$8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8" l="1" a="1"/>
  <c r="K11" i="18" s="1"/>
  <c r="L11" i="18" s="1"/>
  <c r="D25" i="18" s="1"/>
  <c r="K6" i="18" a="1"/>
  <c r="K6" i="18" s="1"/>
  <c r="L6" i="18" s="1"/>
  <c r="K7" i="18" a="1"/>
  <c r="K7" i="18" s="1"/>
  <c r="L7" i="18" s="1"/>
  <c r="K8" i="18" a="1"/>
  <c r="K8" i="18" s="1"/>
  <c r="L8" i="18" s="1"/>
  <c r="H10" i="18"/>
  <c r="G10" i="18"/>
  <c r="E10" i="18"/>
  <c r="G12" i="37" a="1"/>
  <c r="G8" i="37" a="1"/>
  <c r="G13" i="37" a="1"/>
  <c r="G9" i="37" a="1"/>
  <c r="G14" i="37" a="1"/>
  <c r="K9" i="18"/>
  <c r="G10" i="37" a="1"/>
  <c r="E5" i="19" a="1"/>
  <c r="G11" i="37" a="1"/>
  <c r="E6" i="19" a="1"/>
  <c r="E7" i="19" l="1" a="1"/>
  <c r="E7" i="19" s="1"/>
  <c r="E9" i="19" s="1" a="1"/>
  <c r="E6" i="19"/>
  <c r="E14" i="19" s="1" a="1"/>
  <c r="G11" i="37"/>
  <c r="E5" i="19"/>
  <c r="G10" i="37"/>
  <c r="K10" i="18"/>
  <c r="L10" i="18" s="1"/>
  <c r="L9" i="18"/>
  <c r="E8" i="19" s="1" a="1"/>
  <c r="G14" i="37"/>
  <c r="G9" i="37"/>
  <c r="G13" i="37"/>
  <c r="G8" i="37"/>
  <c r="G12" i="37"/>
  <c r="J8" i="37" a="1"/>
  <c r="J12" i="37" a="1"/>
  <c r="J11" i="37" a="1"/>
  <c r="J10" i="37" a="1"/>
  <c r="J14" i="37" a="1"/>
  <c r="J9" i="37" a="1"/>
  <c r="J13" i="37" a="1"/>
  <c r="E13" i="19" l="1" a="1"/>
  <c r="E13" i="19" s="1"/>
  <c r="E8" i="19"/>
  <c r="E10" i="19" s="1" a="1"/>
  <c r="E9" i="19"/>
  <c r="E11" i="19" s="1" a="1"/>
  <c r="J13" i="37"/>
  <c r="J9" i="37"/>
  <c r="J14" i="37"/>
  <c r="J10" i="37"/>
  <c r="J11" i="37"/>
  <c r="J12" i="37"/>
  <c r="J8" i="37"/>
  <c r="E14" i="19"/>
  <c r="C43" i="37" a="1"/>
  <c r="C41" i="37" a="1"/>
  <c r="C39" i="37" a="1"/>
  <c r="C44" i="37" a="1"/>
  <c r="C42" i="37" a="1"/>
  <c r="C40" i="37" a="1"/>
  <c r="C38" i="37" a="1"/>
  <c r="B35" i="37" a="1"/>
  <c r="B33" i="37" a="1"/>
  <c r="B31" i="37" a="1"/>
  <c r="B29" i="37" a="1"/>
  <c r="B34" i="37" a="1"/>
  <c r="B32" i="37" a="1"/>
  <c r="B30" i="37" a="1"/>
  <c r="B43" i="37" a="1"/>
  <c r="B41" i="37" a="1"/>
  <c r="B39" i="37" a="1"/>
  <c r="B44" i="37" a="1"/>
  <c r="B42" i="37" a="1"/>
  <c r="B40" i="37" a="1"/>
  <c r="B38" i="37" a="1"/>
  <c r="E15" i="19" l="1" a="1"/>
  <c r="E15" i="19" s="1"/>
  <c r="B38" i="37"/>
  <c r="B40" i="37"/>
  <c r="B42" i="37"/>
  <c r="B44" i="37"/>
  <c r="B39" i="37"/>
  <c r="B41" i="37"/>
  <c r="B43" i="37"/>
  <c r="B30" i="37"/>
  <c r="B32" i="37"/>
  <c r="B34" i="37"/>
  <c r="E11" i="19"/>
  <c r="B29" i="37"/>
  <c r="B31" i="37"/>
  <c r="B33" i="37"/>
  <c r="B35" i="37"/>
  <c r="C38" i="37"/>
  <c r="C40" i="37"/>
  <c r="C42" i="37"/>
  <c r="C44" i="37"/>
  <c r="C39" i="37"/>
  <c r="C41" i="37"/>
  <c r="C43" i="37"/>
  <c r="E10" i="19"/>
  <c r="E12" i="19" s="1" a="1"/>
  <c r="B22" i="37" a="1"/>
  <c r="B21" i="37" a="1"/>
  <c r="B26" i="37" a="1"/>
  <c r="B20" i="37" a="1"/>
  <c r="B24" i="37" a="1"/>
  <c r="B23" i="37" a="1"/>
  <c r="B25" i="37" a="1"/>
  <c r="J18" i="37" a="1"/>
  <c r="J23" i="37" a="1"/>
  <c r="J22" i="37" a="1"/>
  <c r="J21" i="37" a="1"/>
  <c r="J19" i="37" a="1"/>
  <c r="J20" i="37" a="1"/>
  <c r="J24" i="37" a="1"/>
  <c r="C35" i="37" a="1"/>
  <c r="C33" i="37" a="1"/>
  <c r="C31" i="37" a="1"/>
  <c r="C29" i="37" a="1"/>
  <c r="C34" i="37" a="1"/>
  <c r="C32" i="37" a="1"/>
  <c r="C30" i="37" a="1"/>
  <c r="C30" i="37" l="1"/>
  <c r="C32" i="37"/>
  <c r="C34" i="37"/>
  <c r="E12" i="19"/>
  <c r="E16" i="19" s="1" a="1"/>
  <c r="C29" i="37"/>
  <c r="C31" i="37"/>
  <c r="C33" i="37"/>
  <c r="C35" i="37"/>
  <c r="J24" i="37"/>
  <c r="J20" i="37"/>
  <c r="J19" i="37"/>
  <c r="J21" i="37"/>
  <c r="J22" i="37"/>
  <c r="J23" i="37"/>
  <c r="J18" i="37"/>
  <c r="B25" i="37"/>
  <c r="B23" i="37"/>
  <c r="B24" i="37"/>
  <c r="B20" i="37"/>
  <c r="B26" i="37"/>
  <c r="B21" i="37"/>
  <c r="B22" i="37"/>
  <c r="C21" i="37" a="1"/>
  <c r="C26" i="37" a="1"/>
  <c r="C20" i="37" a="1"/>
  <c r="C24" i="37" a="1"/>
  <c r="C23" i="37" a="1"/>
  <c r="C25" i="37" a="1"/>
  <c r="C22" i="37" a="1"/>
  <c r="C22" i="37" l="1"/>
  <c r="C25" i="37"/>
  <c r="C23" i="37"/>
  <c r="C24" i="37"/>
  <c r="C20" i="37"/>
  <c r="C26" i="37"/>
  <c r="C21" i="37"/>
  <c r="E16" i="19"/>
  <c r="B10" i="37" a="1"/>
  <c r="B14" i="37" a="1"/>
  <c r="B13" i="37" a="1"/>
  <c r="B9" i="37" a="1"/>
  <c r="B8" i="37" a="1"/>
  <c r="B12" i="37" a="1"/>
  <c r="B11" i="37" a="1"/>
  <c r="B11" i="37" l="1"/>
  <c r="B12" i="37"/>
  <c r="B8" i="37"/>
  <c r="B9" i="37"/>
  <c r="B13" i="37"/>
  <c r="B14" i="37"/>
  <c r="B10" i="3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<sst xmlns="http://schemas.openxmlformats.org/spreadsheetml/2006/main" count="453" uniqueCount="231">
  <si>
    <t>Instructions for Using this Spreadsheet</t>
  </si>
  <si>
    <t>Table of Contents</t>
  </si>
  <si>
    <t>Worksheet</t>
  </si>
  <si>
    <t>Description</t>
  </si>
  <si>
    <t>Instructions (this worksheet)</t>
  </si>
  <si>
    <t>Provides instructions to the user on the use of this spreadsheet</t>
  </si>
  <si>
    <t>Exposure Point Summary</t>
  </si>
  <si>
    <t>Summarizes the Exposure Points and associated parameters used to calculate the amount of annual exposure from each Exposure Point</t>
  </si>
  <si>
    <t>Exposure Parameters</t>
  </si>
  <si>
    <t>A list of parameters for the exposure calculations. Allows an advanced user to select between performing a deterministic or Monte Carlo simulation. Monte Carlo formulas on this worksheet are based on the Monte Carlo simulator @Risk. Certain cells will appear with the "#NAME?" error indicator if a user does not have the program @Risk. The user must not alter parameters in this worksheet. Turn Monte Carlo "Off" using the toggle at the top of the sheet to view deterministic calculations (@Risk not needed for this).</t>
  </si>
  <si>
    <t>Exposure Calcs</t>
  </si>
  <si>
    <t>Performs the exposure calculations. This worksheet contains @Risk formulas to capture results during a Monte Carlo simulation iteration. Certain cells will appear with the "#NAME?" error indicator if a user does not have the program @Risk. The user must not alter this worksheet.</t>
  </si>
  <si>
    <t>Exposure Results</t>
  </si>
  <si>
    <t>Provides the release results for the baseline scenario from the Monte Carlo simulation. The user must not alter this worksheet.</t>
  </si>
  <si>
    <t>Exposure Results Static</t>
  </si>
  <si>
    <t>Provides the release results as static values for the baseline scenario from the Monte Carlo simulation. The user must not alter this worksheet.</t>
  </si>
  <si>
    <t>General Notes/Assumptions</t>
  </si>
  <si>
    <t>Methodology: Utilized Use in Automotive Lubricants Emission Scenario Doucment (ESD) to address this OES. ESD used to identify exposure points and develop basis for estimates.</t>
  </si>
  <si>
    <t>Parameter Definition</t>
  </si>
  <si>
    <t>Exposure Points (from ESD/GS)</t>
  </si>
  <si>
    <t>General Parameters</t>
  </si>
  <si>
    <t>Possible Parameters</t>
  </si>
  <si>
    <t>Variable</t>
  </si>
  <si>
    <t>Exposure Point</t>
  </si>
  <si>
    <t>A. Inhalation Exposure during container unloading or transferring</t>
  </si>
  <si>
    <t>B. Container Cleaning Exposure</t>
  </si>
  <si>
    <r>
      <t>F</t>
    </r>
    <r>
      <rPr>
        <vertAlign val="subscript"/>
        <sz val="11"/>
        <color theme="1"/>
        <rFont val="Calibri"/>
        <family val="2"/>
        <scheme val="minor"/>
      </rPr>
      <t>oDCB</t>
    </r>
  </si>
  <si>
    <t>Saturation Factor Unloading</t>
  </si>
  <si>
    <r>
      <t>F</t>
    </r>
    <r>
      <rPr>
        <vertAlign val="subscript"/>
        <sz val="11"/>
        <color theme="1"/>
        <rFont val="Calibri"/>
        <family val="2"/>
        <scheme val="minor"/>
      </rPr>
      <t>saturation_unloading</t>
    </r>
  </si>
  <si>
    <t>General Methodology</t>
  </si>
  <si>
    <t>EPA/OPPT Mass Balance Inhalation Model</t>
  </si>
  <si>
    <t>Hours exposed per day</t>
  </si>
  <si>
    <t>ED</t>
  </si>
  <si>
    <t>MW</t>
  </si>
  <si>
    <t>Input Parameters:</t>
  </si>
  <si>
    <t>Formaldehyde Use of Lubricants Mass Fraction</t>
  </si>
  <si>
    <r>
      <t>F</t>
    </r>
    <r>
      <rPr>
        <vertAlign val="subscript"/>
        <sz val="11"/>
        <color theme="1"/>
        <rFont val="Calibri"/>
        <family val="2"/>
        <scheme val="minor"/>
      </rPr>
      <t>FA</t>
    </r>
  </si>
  <si>
    <t>Days exposed per year</t>
  </si>
  <si>
    <r>
      <t>EF</t>
    </r>
    <r>
      <rPr>
        <vertAlign val="subscript"/>
        <sz val="11"/>
        <color theme="1"/>
        <rFont val="Calibri"/>
        <family val="2"/>
        <scheme val="minor"/>
      </rPr>
      <t>yearly</t>
    </r>
  </si>
  <si>
    <t>Container Volume</t>
  </si>
  <si>
    <r>
      <t>V</t>
    </r>
    <r>
      <rPr>
        <vertAlign val="subscript"/>
        <sz val="11"/>
        <color theme="1"/>
        <rFont val="Calibri"/>
        <family val="2"/>
        <scheme val="minor"/>
      </rPr>
      <t>smallcont</t>
    </r>
  </si>
  <si>
    <t>Molar Volume</t>
  </si>
  <si>
    <t>Vm</t>
  </si>
  <si>
    <t>8-hour Time-weighted average</t>
  </si>
  <si>
    <r>
      <t>TWA</t>
    </r>
    <r>
      <rPr>
        <vertAlign val="subscript"/>
        <sz val="11"/>
        <color theme="1"/>
        <rFont val="Calibri"/>
        <family val="2"/>
        <scheme val="minor"/>
      </rPr>
      <t>8hr</t>
    </r>
  </si>
  <si>
    <t>Fill Rate of Small Container</t>
  </si>
  <si>
    <r>
      <t>RATE</t>
    </r>
    <r>
      <rPr>
        <vertAlign val="subscript"/>
        <sz val="11"/>
        <color theme="1"/>
        <rFont val="Calibri"/>
        <family val="2"/>
        <scheme val="minor"/>
      </rPr>
      <t>fill_smallcont</t>
    </r>
  </si>
  <si>
    <t>Molecular Weight</t>
  </si>
  <si>
    <t>VP</t>
  </si>
  <si>
    <t>Unload Rate of  Containers</t>
  </si>
  <si>
    <r>
      <t>Rate</t>
    </r>
    <r>
      <rPr>
        <vertAlign val="subscript"/>
        <sz val="11"/>
        <color theme="1"/>
        <rFont val="Calibri"/>
        <family val="2"/>
        <scheme val="minor"/>
      </rPr>
      <t>fill_smallcont</t>
    </r>
  </si>
  <si>
    <t>Cleaning Rate of  Containers</t>
  </si>
  <si>
    <r>
      <t>Rate</t>
    </r>
    <r>
      <rPr>
        <vertAlign val="subscript"/>
        <sz val="11"/>
        <color theme="1"/>
        <rFont val="Calibri"/>
        <family val="2"/>
        <scheme val="minor"/>
      </rPr>
      <t>cont_clean</t>
    </r>
  </si>
  <si>
    <t>Gas Constant</t>
  </si>
  <si>
    <t>R</t>
  </si>
  <si>
    <t>Vapor Pressure</t>
  </si>
  <si>
    <t>Temperature</t>
  </si>
  <si>
    <t>T</t>
  </si>
  <si>
    <t>Ventilation Rate</t>
  </si>
  <si>
    <t>Q</t>
  </si>
  <si>
    <t>r</t>
  </si>
  <si>
    <t>Mixing Factor</t>
  </si>
  <si>
    <t>k</t>
  </si>
  <si>
    <t>Vapor Pressure Correction Factor</t>
  </si>
  <si>
    <t>X</t>
  </si>
  <si>
    <t>Import Container Volume</t>
  </si>
  <si>
    <t>Pressure</t>
  </si>
  <si>
    <t>P</t>
  </si>
  <si>
    <t>Turn Monte Carlo On or Off</t>
  </si>
  <si>
    <t>On</t>
  </si>
  <si>
    <t>Input Parameter</t>
  </si>
  <si>
    <t>Symbol</t>
  </si>
  <si>
    <t>Unit</t>
  </si>
  <si>
    <t>Deterministic Values</t>
  </si>
  <si>
    <t>Uncertainty Analysis Distribution Parameters</t>
  </si>
  <si>
    <t>Distribution Type</t>
  </si>
  <si>
    <t>Selected Value (Deterministic or @Risk Formula)</t>
  </si>
  <si>
    <t>Notes/Comments</t>
  </si>
  <si>
    <t>Value</t>
  </si>
  <si>
    <t>Basis</t>
  </si>
  <si>
    <t>Lower Bound</t>
  </si>
  <si>
    <t>Upper Bound</t>
  </si>
  <si>
    <t>Mode</t>
  </si>
  <si>
    <t>@Risk Formulas</t>
  </si>
  <si>
    <t>On/Off Drop Down</t>
  </si>
  <si>
    <t>ft3/min</t>
  </si>
  <si>
    <t>Typical</t>
  </si>
  <si>
    <t>Triangular</t>
  </si>
  <si>
    <t>ChemSTEER User Guide/CEB Manual provided values</t>
  </si>
  <si>
    <t>dimensionless</t>
  </si>
  <si>
    <t>Off</t>
  </si>
  <si>
    <t>kg/kg</t>
  </si>
  <si>
    <t>Air Speed</t>
  </si>
  <si>
    <r>
      <t>RATE</t>
    </r>
    <r>
      <rPr>
        <vertAlign val="subscript"/>
        <sz val="11"/>
        <color theme="1"/>
        <rFont val="Calibri"/>
        <family val="2"/>
        <scheme val="minor"/>
      </rPr>
      <t>air_speed</t>
    </r>
  </si>
  <si>
    <t>cm/s</t>
  </si>
  <si>
    <t>50th percentile</t>
  </si>
  <si>
    <t>—</t>
  </si>
  <si>
    <t>Lognormal</t>
  </si>
  <si>
    <t>Distribution using EPA's air speed model for industrial uses; converted to ft/min for model use</t>
  </si>
  <si>
    <t>ft/min</t>
  </si>
  <si>
    <t>Based on SDSs identified in the Use Report (Marvel Oil Company, 2017; Kleen-Flo Tumbler ind. Ltd. 2017)</t>
  </si>
  <si>
    <t>Constants and Unit Conversions</t>
  </si>
  <si>
    <t>Annual Facility Throughput</t>
  </si>
  <si>
    <t>Qlubricant</t>
  </si>
  <si>
    <t>kg/site-yr</t>
  </si>
  <si>
    <t>Automotive Lubricants ESD</t>
  </si>
  <si>
    <t>Operating Days</t>
  </si>
  <si>
    <t>OD</t>
  </si>
  <si>
    <t>days/year</t>
  </si>
  <si>
    <t>Use of Automotive Lubricants ESD indicates an expected operating days of 253 days/yr.</t>
  </si>
  <si>
    <t>L/mol</t>
  </si>
  <si>
    <t>Molar Volume at STP</t>
  </si>
  <si>
    <t>g/mol</t>
  </si>
  <si>
    <t>From Final Scope Document</t>
  </si>
  <si>
    <t>Container Cleaning Rate</t>
  </si>
  <si>
    <r>
      <t>RATE</t>
    </r>
    <r>
      <rPr>
        <vertAlign val="subscript"/>
        <sz val="11"/>
        <color theme="1"/>
        <rFont val="Calibri"/>
        <family val="2"/>
        <scheme val="minor"/>
      </rPr>
      <t>cont_clean</t>
    </r>
  </si>
  <si>
    <t>containers/hr</t>
  </si>
  <si>
    <t>Unloading Container Volume</t>
  </si>
  <si>
    <t>gal/container</t>
  </si>
  <si>
    <t>hrs/day</t>
  </si>
  <si>
    <t>Assuming a full 8-hr shift</t>
  </si>
  <si>
    <t>Diameter of Opening for Container Cleaning</t>
  </si>
  <si>
    <r>
      <t>D</t>
    </r>
    <r>
      <rPr>
        <vertAlign val="subscript"/>
        <sz val="11"/>
        <color theme="1"/>
        <rFont val="Calibri"/>
        <family val="2"/>
        <scheme val="minor"/>
      </rPr>
      <t>opening</t>
    </r>
  </si>
  <si>
    <t>cm</t>
  </si>
  <si>
    <t>From 1991 CEB Manual</t>
  </si>
  <si>
    <t>Assessed Vapor Pressure</t>
  </si>
  <si>
    <t>Torr</t>
  </si>
  <si>
    <t>Vapor pressure of o-DCB at 25C from Final Scope</t>
  </si>
  <si>
    <t>Lubricant Density</t>
  </si>
  <si>
    <r>
      <t>rho</t>
    </r>
    <r>
      <rPr>
        <vertAlign val="subscript"/>
        <sz val="11"/>
        <color theme="1"/>
        <rFont val="Calibri"/>
        <family val="2"/>
        <scheme val="minor"/>
      </rPr>
      <t>lubricant</t>
    </r>
  </si>
  <si>
    <t>kg/L</t>
  </si>
  <si>
    <r>
      <t>F</t>
    </r>
    <r>
      <rPr>
        <vertAlign val="subscript"/>
        <sz val="11"/>
        <color theme="1"/>
        <rFont val="Calibri"/>
        <family val="2"/>
        <scheme val="minor"/>
      </rPr>
      <t>correction_factor</t>
    </r>
  </si>
  <si>
    <t>unitless</t>
  </si>
  <si>
    <t>Assessed as the concentration of o-DCB in the lubricant</t>
  </si>
  <si>
    <t>L*torr/mol-K</t>
  </si>
  <si>
    <t>Universal Gas Constant</t>
  </si>
  <si>
    <t>K</t>
  </si>
  <si>
    <t>Standard temperature</t>
  </si>
  <si>
    <t>torr</t>
  </si>
  <si>
    <t>Standard pressure</t>
  </si>
  <si>
    <t>lb/kg</t>
  </si>
  <si>
    <t>Conversion</t>
  </si>
  <si>
    <t>ft/cm</t>
  </si>
  <si>
    <t>m^3/gal</t>
  </si>
  <si>
    <t>L/gal</t>
  </si>
  <si>
    <t>s/hr</t>
  </si>
  <si>
    <t>Calculation of Baseline Exposures</t>
  </si>
  <si>
    <t>Parameter Name</t>
  </si>
  <si>
    <t>Equation</t>
  </si>
  <si>
    <t>Stochastic Value</t>
  </si>
  <si>
    <t>Daily Throughput</t>
  </si>
  <si>
    <r>
      <t>m</t>
    </r>
    <r>
      <rPr>
        <vertAlign val="subscript"/>
        <sz val="11"/>
        <rFont val="Calibri"/>
        <family val="2"/>
        <scheme val="minor"/>
      </rPr>
      <t>daily</t>
    </r>
  </si>
  <si>
    <r>
      <t>Q</t>
    </r>
    <r>
      <rPr>
        <vertAlign val="subscript"/>
        <sz val="11"/>
        <color rgb="FF000000"/>
        <rFont val="Calibri"/>
        <family val="2"/>
        <scheme val="minor"/>
      </rPr>
      <t>lubricant</t>
    </r>
    <r>
      <rPr>
        <sz val="11"/>
        <color rgb="FF000000"/>
        <rFont val="Calibri"/>
        <family val="2"/>
        <scheme val="minor"/>
      </rPr>
      <t>/OD</t>
    </r>
  </si>
  <si>
    <t>kg/site-day</t>
  </si>
  <si>
    <t>Number of Containers</t>
  </si>
  <si>
    <r>
      <t>N</t>
    </r>
    <r>
      <rPr>
        <vertAlign val="subscript"/>
        <sz val="11"/>
        <rFont val="Calibri"/>
        <family val="2"/>
        <scheme val="minor"/>
      </rPr>
      <t>cont_yr</t>
    </r>
  </si>
  <si>
    <r>
      <t>Q</t>
    </r>
    <r>
      <rPr>
        <vertAlign val="subscript"/>
        <sz val="11"/>
        <color theme="1"/>
        <rFont val="Calibri"/>
        <family val="2"/>
        <scheme val="minor"/>
      </rPr>
      <t>lubricant</t>
    </r>
    <r>
      <rPr>
        <sz val="11"/>
        <color theme="1"/>
        <rFont val="Calibri"/>
        <family val="2"/>
        <scheme val="minor"/>
      </rPr>
      <t>/(V</t>
    </r>
    <r>
      <rPr>
        <vertAlign val="subscript"/>
        <sz val="11"/>
        <color theme="1"/>
        <rFont val="Calibri"/>
        <family val="2"/>
        <scheme val="minor"/>
      </rPr>
      <t>smallcont</t>
    </r>
    <r>
      <rPr>
        <sz val="11"/>
        <color theme="1"/>
        <rFont val="Calibri"/>
        <family val="2"/>
        <scheme val="minor"/>
      </rPr>
      <t>*3.78541 L/gal*rho</t>
    </r>
    <r>
      <rPr>
        <vertAlign val="subscript"/>
        <sz val="11"/>
        <color theme="1"/>
        <rFont val="Calibri"/>
        <family val="2"/>
        <scheme val="minor"/>
      </rPr>
      <t>lubricant</t>
    </r>
    <r>
      <rPr>
        <sz val="11"/>
        <color theme="1"/>
        <rFont val="Calibri"/>
        <family val="2"/>
        <scheme val="minor"/>
      </rPr>
      <t>)</t>
    </r>
  </si>
  <si>
    <t>container/site-yr</t>
  </si>
  <si>
    <t>Vapor generation rate for Activity A (Inhalation Exposure during container unloading or transferring)</t>
  </si>
  <si>
    <r>
      <t>G</t>
    </r>
    <r>
      <rPr>
        <vertAlign val="subscript"/>
        <sz val="11"/>
        <rFont val="Calibri"/>
        <family val="2"/>
        <scheme val="minor"/>
      </rPr>
      <t>A</t>
    </r>
  </si>
  <si>
    <r>
      <t>[[F</t>
    </r>
    <r>
      <rPr>
        <vertAlign val="subscript"/>
        <sz val="11"/>
        <color theme="1"/>
        <rFont val="Calibri"/>
        <family val="2"/>
        <scheme val="minor"/>
      </rPr>
      <t>saturation_unloading</t>
    </r>
    <r>
      <rPr>
        <sz val="11"/>
        <color theme="1"/>
        <rFont val="Calibri"/>
        <family val="2"/>
        <scheme val="minor"/>
      </rPr>
      <t>*MW*(V</t>
    </r>
    <r>
      <rPr>
        <vertAlign val="subscript"/>
        <sz val="11"/>
        <color theme="1"/>
        <rFont val="Calibri"/>
        <family val="2"/>
        <scheme val="minor"/>
      </rPr>
      <t>smallcont</t>
    </r>
    <r>
      <rPr>
        <sz val="11"/>
        <color theme="1"/>
        <rFont val="Calibri"/>
        <family val="2"/>
        <scheme val="minor"/>
      </rPr>
      <t>*(3.7854 L/gal))*(RATE</t>
    </r>
    <r>
      <rPr>
        <vertAlign val="subscript"/>
        <sz val="11"/>
        <color theme="1"/>
        <rFont val="Calibri"/>
        <family val="2"/>
        <scheme val="minor"/>
      </rPr>
      <t>fill_smallcont</t>
    </r>
    <r>
      <rPr>
        <sz val="11"/>
        <color theme="1"/>
        <rFont val="Calibri"/>
        <family val="2"/>
        <scheme val="minor"/>
      </rPr>
      <t>/(3600 s/hr))*F</t>
    </r>
    <r>
      <rPr>
        <vertAlign val="subscript"/>
        <sz val="11"/>
        <color theme="1"/>
        <rFont val="Calibri"/>
        <family val="2"/>
        <scheme val="minor"/>
      </rPr>
      <t>correction_factor</t>
    </r>
    <r>
      <rPr>
        <sz val="11"/>
        <color theme="1"/>
        <rFont val="Calibri"/>
        <family val="2"/>
        <scheme val="minor"/>
      </rPr>
      <t xml:space="preserve">*(VP)]/(R*T)]
~Vapor generation calculated using AP-42 Loading Model~
</t>
    </r>
  </si>
  <si>
    <t>g/s</t>
  </si>
  <si>
    <t>Vapor generation rate for Activity B (Container Cleaning Exposure)</t>
  </si>
  <si>
    <r>
      <t>G</t>
    </r>
    <r>
      <rPr>
        <vertAlign val="subscript"/>
        <sz val="11"/>
        <rFont val="Calibri"/>
        <family val="2"/>
        <scheme val="minor"/>
      </rPr>
      <t>B</t>
    </r>
  </si>
  <si>
    <r>
      <t xml:space="preserve">
Penetration Model (if air speed &lt;= 100 ft/min):
([(8.24E-8*(MW^0.835)*F</t>
    </r>
    <r>
      <rPr>
        <vertAlign val="subscript"/>
        <sz val="11"/>
        <rFont val="Calibri"/>
        <family val="2"/>
        <scheme val="minor"/>
      </rPr>
      <t>correction_factor</t>
    </r>
    <r>
      <rPr>
        <sz val="11"/>
        <rFont val="Calibri"/>
        <family val="2"/>
        <scheme val="minor"/>
      </rPr>
      <t>*VP*((1/29+1/MW)^0.25)*(RATE</t>
    </r>
    <r>
      <rPr>
        <vertAlign val="subscript"/>
        <sz val="11"/>
        <rFont val="Calibri"/>
        <family val="2"/>
        <scheme val="minor"/>
      </rPr>
      <t>air_speed</t>
    </r>
    <r>
      <rPr>
        <sz val="11"/>
        <rFont val="Calibri"/>
        <family val="2"/>
        <scheme val="minor"/>
      </rPr>
      <t>^0.5)*(0.25*pi*D</t>
    </r>
    <r>
      <rPr>
        <vertAlign val="subscript"/>
        <sz val="11"/>
        <rFont val="Calibri"/>
        <family val="2"/>
        <scheme val="minor"/>
      </rPr>
      <t>opening</t>
    </r>
    <r>
      <rPr>
        <sz val="11"/>
        <rFont val="Calibri"/>
        <family val="2"/>
        <scheme val="minor"/>
      </rPr>
      <t>^2)]/[(T^0.05*D</t>
    </r>
    <r>
      <rPr>
        <vertAlign val="subscript"/>
        <sz val="11"/>
        <rFont val="Calibri"/>
        <family val="2"/>
        <scheme val="minor"/>
      </rPr>
      <t>opening</t>
    </r>
    <r>
      <rPr>
        <sz val="11"/>
        <rFont val="Calibri"/>
        <family val="2"/>
        <scheme val="minor"/>
      </rPr>
      <t>^0.5*P^0.5)]
Mass Transfer Coefficient Model (if air speed &gt;100 ft/min):
(*[[(1.93E-7*(MW^0.78)*F</t>
    </r>
    <r>
      <rPr>
        <vertAlign val="subscript"/>
        <sz val="11"/>
        <rFont val="Calibri"/>
        <family val="2"/>
        <scheme val="minor"/>
      </rPr>
      <t>correction_factor</t>
    </r>
    <r>
      <rPr>
        <sz val="11"/>
        <rFont val="Calibri"/>
        <family val="2"/>
        <scheme val="minor"/>
      </rPr>
      <t>*VP*((1/29+1/MW)^0.33)*(RATE</t>
    </r>
    <r>
      <rPr>
        <vertAlign val="subscript"/>
        <sz val="11"/>
        <rFont val="Calibri"/>
        <family val="2"/>
        <scheme val="minor"/>
      </rPr>
      <t>air_speed</t>
    </r>
    <r>
      <rPr>
        <sz val="11"/>
        <rFont val="Calibri"/>
        <family val="2"/>
        <scheme val="minor"/>
      </rPr>
      <t>^0.78)*(0.25*pi*D</t>
    </r>
    <r>
      <rPr>
        <vertAlign val="subscript"/>
        <sz val="11"/>
        <rFont val="Calibri"/>
        <family val="2"/>
        <scheme val="minor"/>
      </rPr>
      <t>opening</t>
    </r>
    <r>
      <rPr>
        <sz val="11"/>
        <rFont val="Calibri"/>
        <family val="2"/>
        <scheme val="minor"/>
      </rPr>
      <t>^2)]/(T^0.4*D</t>
    </r>
    <r>
      <rPr>
        <vertAlign val="subscript"/>
        <sz val="11"/>
        <rFont val="Calibri"/>
        <family val="2"/>
        <scheme val="minor"/>
      </rPr>
      <t>opening</t>
    </r>
    <r>
      <rPr>
        <sz val="11"/>
        <rFont val="Calibri"/>
        <family val="2"/>
        <scheme val="minor"/>
      </rPr>
      <t>^0.11*(T^0.5-5.87)^(2/3)]</t>
    </r>
  </si>
  <si>
    <t>Activity A volumetric concentration of chemical in air (Inhalation Exposure during container unloading or transferring)</t>
  </si>
  <si>
    <r>
      <t>Cv</t>
    </r>
    <r>
      <rPr>
        <vertAlign val="subscript"/>
        <sz val="11"/>
        <rFont val="Calibri"/>
        <family val="2"/>
        <scheme val="minor"/>
      </rPr>
      <t>A</t>
    </r>
  </si>
  <si>
    <r>
      <t>Lesser of:
(170,000*T*G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)/(MW*Q*k)  OR
(1,000,000*F</t>
    </r>
    <r>
      <rPr>
        <vertAlign val="subscript"/>
        <sz val="11"/>
        <color theme="1"/>
        <rFont val="Calibri"/>
        <family val="2"/>
        <scheme val="minor"/>
      </rPr>
      <t>correction_factor</t>
    </r>
    <r>
      <rPr>
        <sz val="11"/>
        <color theme="1"/>
        <rFont val="Calibri"/>
        <family val="2"/>
        <scheme val="minor"/>
      </rPr>
      <t>*VP)/760</t>
    </r>
  </si>
  <si>
    <t>ppm</t>
  </si>
  <si>
    <t>Activity B volumetric concentration of chemical in air (Container Cleaning Exposure)</t>
  </si>
  <si>
    <r>
      <t>Cv</t>
    </r>
    <r>
      <rPr>
        <vertAlign val="subscript"/>
        <sz val="11"/>
        <rFont val="Calibri"/>
        <family val="2"/>
        <scheme val="minor"/>
      </rPr>
      <t>B</t>
    </r>
  </si>
  <si>
    <r>
      <t>Lesser of:
(170,000*T*G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)/(MW*Q*k)  OR
(1,000,000*F</t>
    </r>
    <r>
      <rPr>
        <vertAlign val="subscript"/>
        <sz val="11"/>
        <color theme="1"/>
        <rFont val="Calibri"/>
        <family val="2"/>
        <scheme val="minor"/>
      </rPr>
      <t>correction_factor</t>
    </r>
    <r>
      <rPr>
        <sz val="11"/>
        <color theme="1"/>
        <rFont val="Calibri"/>
        <family val="2"/>
        <scheme val="minor"/>
      </rPr>
      <t>*VP)/760</t>
    </r>
  </si>
  <si>
    <t>Activity A mass concentration of chemical in air (Inhalation Exposure during container unloading or transferring)</t>
  </si>
  <si>
    <r>
      <t>Cm</t>
    </r>
    <r>
      <rPr>
        <vertAlign val="subscript"/>
        <sz val="11"/>
        <rFont val="Calibri"/>
        <family val="2"/>
        <scheme val="minor"/>
      </rPr>
      <t>A</t>
    </r>
  </si>
  <si>
    <r>
      <t>Cv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*MW/Vm</t>
    </r>
  </si>
  <si>
    <t>mg/m3</t>
  </si>
  <si>
    <t>Activity B mass concentration of chemical in air (Container Cleaning Exposure)</t>
  </si>
  <si>
    <r>
      <t>Cm</t>
    </r>
    <r>
      <rPr>
        <vertAlign val="subscript"/>
        <sz val="11"/>
        <rFont val="Calibri"/>
        <family val="2"/>
        <scheme val="minor"/>
      </rPr>
      <t>B</t>
    </r>
  </si>
  <si>
    <r>
      <t>Cv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*MW/Vm</t>
    </r>
  </si>
  <si>
    <t>Hours exposed per day for activity A</t>
  </si>
  <si>
    <r>
      <t>h</t>
    </r>
    <r>
      <rPr>
        <vertAlign val="subscript"/>
        <sz val="11"/>
        <rFont val="Calibri"/>
        <family val="2"/>
        <scheme val="minor"/>
      </rPr>
      <t>A</t>
    </r>
  </si>
  <si>
    <r>
      <t>N</t>
    </r>
    <r>
      <rPr>
        <vertAlign val="subscript"/>
        <sz val="11"/>
        <color theme="1"/>
        <rFont val="Calibri"/>
        <family val="2"/>
        <scheme val="minor"/>
      </rPr>
      <t>cont_yr</t>
    </r>
    <r>
      <rPr>
        <sz val="11"/>
        <color theme="1"/>
        <rFont val="Calibri"/>
        <family val="2"/>
        <scheme val="minor"/>
      </rPr>
      <t>/(Rate</t>
    </r>
    <r>
      <rPr>
        <vertAlign val="subscript"/>
        <sz val="11"/>
        <color theme="1"/>
        <rFont val="Calibri"/>
        <family val="2"/>
        <scheme val="minor"/>
      </rPr>
      <t>fill_smallcont</t>
    </r>
    <r>
      <rPr>
        <sz val="11"/>
        <color theme="1"/>
        <rFont val="Calibri"/>
        <family val="2"/>
        <scheme val="minor"/>
      </rPr>
      <t>*EF</t>
    </r>
    <r>
      <rPr>
        <vertAlign val="subscript"/>
        <sz val="11"/>
        <color theme="1"/>
        <rFont val="Calibri"/>
        <family val="2"/>
        <scheme val="minor"/>
      </rPr>
      <t>yearly</t>
    </r>
    <r>
      <rPr>
        <sz val="11"/>
        <color theme="1"/>
        <rFont val="Calibri"/>
        <family val="2"/>
        <scheme val="minor"/>
      </rPr>
      <t>)</t>
    </r>
  </si>
  <si>
    <t>hours/shift-day</t>
  </si>
  <si>
    <t>Hours exposed per day for activity B</t>
  </si>
  <si>
    <r>
      <t>h</t>
    </r>
    <r>
      <rPr>
        <vertAlign val="subscript"/>
        <sz val="11"/>
        <rFont val="Calibri"/>
        <family val="2"/>
        <scheme val="minor"/>
      </rPr>
      <t>B</t>
    </r>
  </si>
  <si>
    <r>
      <t>N</t>
    </r>
    <r>
      <rPr>
        <vertAlign val="subscript"/>
        <sz val="11"/>
        <color theme="1"/>
        <rFont val="Calibri"/>
        <family val="2"/>
        <scheme val="minor"/>
      </rPr>
      <t>cont_yr</t>
    </r>
    <r>
      <rPr>
        <sz val="11"/>
        <color theme="1"/>
        <rFont val="Calibri"/>
        <family val="2"/>
        <scheme val="minor"/>
      </rPr>
      <t>/(Rate</t>
    </r>
    <r>
      <rPr>
        <vertAlign val="subscript"/>
        <sz val="11"/>
        <color theme="1"/>
        <rFont val="Calibri"/>
        <family val="2"/>
        <scheme val="minor"/>
      </rPr>
      <t>cont_clean</t>
    </r>
    <r>
      <rPr>
        <sz val="11"/>
        <color theme="1"/>
        <rFont val="Calibri"/>
        <family val="2"/>
        <scheme val="minor"/>
      </rPr>
      <t>*EF</t>
    </r>
    <r>
      <rPr>
        <vertAlign val="subscript"/>
        <sz val="11"/>
        <color theme="1"/>
        <rFont val="Calibri"/>
        <family val="2"/>
        <scheme val="minor"/>
      </rPr>
      <t>yearly</t>
    </r>
    <r>
      <rPr>
        <sz val="11"/>
        <color theme="1"/>
        <rFont val="Calibri"/>
        <family val="2"/>
        <scheme val="minor"/>
      </rPr>
      <t>)</t>
    </r>
  </si>
  <si>
    <t>Hours exposed per day for all activities</t>
  </si>
  <si>
    <r>
      <t>h</t>
    </r>
    <r>
      <rPr>
        <vertAlign val="subscript"/>
        <sz val="11"/>
        <rFont val="Calibri"/>
        <family val="2"/>
        <scheme val="minor"/>
      </rPr>
      <t>sum</t>
    </r>
  </si>
  <si>
    <r>
      <t>h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+h</t>
    </r>
    <r>
      <rPr>
        <vertAlign val="subscript"/>
        <sz val="11"/>
        <color theme="1"/>
        <rFont val="Calibri"/>
        <family val="2"/>
        <scheme val="minor"/>
      </rPr>
      <t>B</t>
    </r>
  </si>
  <si>
    <t>hours/day</t>
  </si>
  <si>
    <t>Time-weighted average (8-hr)</t>
  </si>
  <si>
    <r>
      <t>[(Cm</t>
    </r>
    <r>
      <rPr>
        <vertAlign val="sub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>) + (Cm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* h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)] / 8 hrs</t>
    </r>
  </si>
  <si>
    <t>Monte Carlo Simulation Parameters</t>
  </si>
  <si>
    <t>Number of Iterations</t>
  </si>
  <si>
    <t>Sampling Method</t>
  </si>
  <si>
    <t>Latin Hypercube</t>
  </si>
  <si>
    <t>Time-Weighted Averages</t>
  </si>
  <si>
    <t>Exposure Days per Year</t>
  </si>
  <si>
    <t>Number of Containers (containers/yr)</t>
  </si>
  <si>
    <t>Time-Weighted Average (mg/m3)</t>
  </si>
  <si>
    <r>
      <t>EF</t>
    </r>
    <r>
      <rPr>
        <vertAlign val="subscript"/>
        <sz val="11"/>
        <color theme="1"/>
        <rFont val="Calibri"/>
        <family val="2"/>
        <scheme val="minor"/>
      </rPr>
      <t>yearly</t>
    </r>
    <r>
      <rPr>
        <sz val="11"/>
        <color theme="1"/>
        <rFont val="Calibri"/>
        <family val="2"/>
        <scheme val="minor"/>
      </rPr>
      <t xml:space="preserve"> (days/yr)</t>
    </r>
  </si>
  <si>
    <t>Nprodcont_yr</t>
  </si>
  <si>
    <t>Maximum</t>
  </si>
  <si>
    <t>99th Percentile</t>
  </si>
  <si>
    <t>95th Percentile</t>
  </si>
  <si>
    <t>50th Percentile</t>
  </si>
  <si>
    <t>5th Percentile</t>
  </si>
  <si>
    <t>Minimum</t>
  </si>
  <si>
    <t>Mean</t>
  </si>
  <si>
    <t>Total Sum of hours for activities</t>
  </si>
  <si>
    <t>A. Transfer Operation Exopsures from Unloading the Coating Component</t>
  </si>
  <si>
    <t>B. Container Cleaning Exposures after Unloading the Coating Component</t>
  </si>
  <si>
    <r>
      <t>h</t>
    </r>
    <r>
      <rPr>
        <vertAlign val="subscript"/>
        <sz val="11"/>
        <color theme="1"/>
        <rFont val="Calibri"/>
        <family val="2"/>
        <scheme val="minor"/>
      </rPr>
      <t>sum</t>
    </r>
    <r>
      <rPr>
        <sz val="11"/>
        <color theme="1"/>
        <rFont val="Calibri"/>
        <family val="2"/>
        <scheme val="minor"/>
      </rPr>
      <t xml:space="preserve"> (hr/day)</t>
    </r>
  </si>
  <si>
    <t>Mass Concentration (mg/m3)</t>
  </si>
  <si>
    <r>
      <t>Cm</t>
    </r>
    <r>
      <rPr>
        <vertAlign val="subscript"/>
        <sz val="11"/>
        <color theme="1"/>
        <rFont val="Calibri"/>
        <family val="2"/>
        <scheme val="minor"/>
      </rPr>
      <t>A</t>
    </r>
  </si>
  <si>
    <r>
      <t>Cm</t>
    </r>
    <r>
      <rPr>
        <vertAlign val="subscript"/>
        <sz val="11"/>
        <color theme="1"/>
        <rFont val="Calibri"/>
        <family val="2"/>
        <scheme val="minor"/>
      </rPr>
      <t>B</t>
    </r>
  </si>
  <si>
    <t>Volume Concentration (ppm)</t>
  </si>
  <si>
    <r>
      <t>Cv</t>
    </r>
    <r>
      <rPr>
        <vertAlign val="subscript"/>
        <sz val="11"/>
        <color theme="1"/>
        <rFont val="Calibri"/>
        <family val="2"/>
        <scheme val="minor"/>
      </rPr>
      <t>A</t>
    </r>
  </si>
  <si>
    <r>
      <t>Cv</t>
    </r>
    <r>
      <rPr>
        <vertAlign val="subscript"/>
        <sz val="11"/>
        <color theme="1"/>
        <rFont val="Calibri"/>
        <family val="2"/>
        <scheme val="minor"/>
      </rPr>
      <t>B</t>
    </r>
  </si>
  <si>
    <t>Exposure Duration (hrs)</t>
  </si>
  <si>
    <r>
      <t>h</t>
    </r>
    <r>
      <rPr>
        <vertAlign val="subscript"/>
        <sz val="11"/>
        <color theme="1"/>
        <rFont val="Calibri"/>
        <family val="2"/>
        <scheme val="minor"/>
      </rPr>
      <t>A</t>
    </r>
  </si>
  <si>
    <r>
      <t>h</t>
    </r>
    <r>
      <rPr>
        <vertAlign val="subscript"/>
        <sz val="11"/>
        <color theme="1"/>
        <rFont val="Calibri"/>
        <family val="2"/>
        <scheme val="minor"/>
      </rPr>
      <t>B</t>
    </r>
  </si>
  <si>
    <r>
      <t xml:space="preserve">Risk Evaluation for </t>
    </r>
    <r>
      <rPr>
        <i/>
        <sz val="14"/>
        <color theme="1"/>
        <rFont val="Times New Roman"/>
        <family val="1"/>
      </rPr>
      <t>o</t>
    </r>
    <r>
      <rPr>
        <sz val="14"/>
        <color theme="1"/>
        <rFont val="Times New Roman"/>
        <family val="1"/>
      </rPr>
      <t>-Dichlorobenzene
Supplemental File:
Draft Lubricants and Greases Inhalation Exposure Model for o-Dichlorobenzene
CASRN: 95-50-1</t>
    </r>
  </si>
  <si>
    <t>PUBLIC RELEASE DRAFT</t>
  </si>
  <si>
    <t>o-Dichlorobenzene Molecular Weight</t>
  </si>
  <si>
    <t>o-Dichlorobenzene Vapor Pressure</t>
  </si>
  <si>
    <t>o-Dichlorobenzene-containing Product Density</t>
  </si>
  <si>
    <t>o-Dichlorobenzene Mass Fraction/VP Correction Factor</t>
  </si>
  <si>
    <t>o-Dichlorobenzene Mass Fraction</t>
  </si>
  <si>
    <t>o-Dichlorobenzene Molar Volume</t>
  </si>
  <si>
    <t>o-Dichlorobenzene Use of Lubricants Mass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</si>
</sst>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"/>
    <numFmt numFmtId="166" formatCode="0.0"/>
    <numFmt numFmtId="168" formatCode="mmmm\ 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theme="4"/>
      </left>
      <right/>
      <top style="thick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dashDot">
        <color theme="4"/>
      </left>
      <right style="medium">
        <color theme="4"/>
      </right>
      <top style="thick">
        <color theme="4"/>
      </top>
      <bottom style="thin">
        <color theme="4"/>
      </bottom>
      <diagonal/>
    </border>
    <border>
      <left style="dashDot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dashDot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ck">
        <color theme="4"/>
      </top>
      <bottom style="thick">
        <color theme="4"/>
      </bottom>
      <diagonal/>
    </border>
    <border>
      <left/>
      <right style="medium">
        <color theme="4"/>
      </right>
      <top style="thick">
        <color theme="4"/>
      </top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13" applyNumberFormat="0" applyFill="0" applyAlignment="0" applyProtection="0"/>
    <xf numFmtId="0" fontId="8" fillId="5" borderId="0" applyNumberFormat="0" applyBorder="0" applyAlignment="0" applyProtection="0"/>
    <xf numFmtId="0" fontId="13" fillId="0" borderId="22" applyNumberFormat="0" applyFill="0" applyAlignment="0" applyProtection="0"/>
  </cellStyleXfs>
  <cellXfs count="136">
    <xf numFmtId="0" fontId="0" fillId="0" borderId="0" xfId="0"/>
    <xf numFmtId="0" fontId="6" fillId="4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0" fillId="4" borderId="0" xfId="0" applyFill="1" applyAlignment="1">
      <alignment horizontal="center" wrapText="1"/>
    </xf>
    <xf numFmtId="0" fontId="7" fillId="4" borderId="0" xfId="0" applyFont="1" applyFill="1"/>
    <xf numFmtId="0" fontId="8" fillId="5" borderId="14" xfId="2" applyBorder="1" applyAlignment="1">
      <alignment wrapText="1"/>
    </xf>
    <xf numFmtId="0" fontId="0" fillId="4" borderId="0" xfId="0" applyFill="1" applyAlignment="1">
      <alignment horizontal="center"/>
    </xf>
    <xf numFmtId="0" fontId="0" fillId="4" borderId="1" xfId="0" applyFill="1" applyBorder="1"/>
    <xf numFmtId="0" fontId="0" fillId="4" borderId="0" xfId="0" applyFill="1" applyAlignment="1">
      <alignment horizontal="left"/>
    </xf>
    <xf numFmtId="0" fontId="1" fillId="3" borderId="8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5" xfId="0" quotePrefix="1" applyFont="1" applyFill="1" applyBorder="1" applyAlignment="1">
      <alignment horizontal="center" wrapText="1"/>
    </xf>
    <xf numFmtId="0" fontId="1" fillId="3" borderId="8" xfId="0" applyFont="1" applyFill="1" applyBorder="1" applyAlignment="1">
      <alignment wrapText="1"/>
    </xf>
    <xf numFmtId="0" fontId="1" fillId="3" borderId="8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8" fillId="5" borderId="17" xfId="2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9" fillId="4" borderId="20" xfId="1" applyFill="1" applyBorder="1" applyAlignment="1">
      <alignment horizontal="center"/>
    </xf>
    <xf numFmtId="0" fontId="9" fillId="4" borderId="21" xfId="1" applyFill="1" applyBorder="1" applyAlignment="1">
      <alignment horizontal="center"/>
    </xf>
    <xf numFmtId="0" fontId="10" fillId="4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8" borderId="1" xfId="0" applyFont="1" applyFill="1" applyBorder="1"/>
    <xf numFmtId="0" fontId="0" fillId="4" borderId="1" xfId="0" applyFill="1" applyBorder="1" applyAlignment="1">
      <alignment horizontal="center"/>
    </xf>
    <xf numFmtId="0" fontId="0" fillId="0" borderId="6" xfId="0" applyBorder="1" applyAlignment="1">
      <alignment wrapText="1"/>
    </xf>
    <xf numFmtId="0" fontId="0" fillId="4" borderId="1" xfId="0" applyFill="1" applyBorder="1" applyAlignment="1">
      <alignment horizontal="right"/>
    </xf>
    <xf numFmtId="0" fontId="0" fillId="9" borderId="0" xfId="0" applyFill="1"/>
    <xf numFmtId="0" fontId="1" fillId="0" borderId="1" xfId="0" applyFont="1" applyBorder="1" applyAlignment="1">
      <alignment wrapText="1"/>
    </xf>
    <xf numFmtId="0" fontId="1" fillId="9" borderId="0" xfId="0" applyFont="1" applyFill="1" applyAlignment="1">
      <alignment wrapText="1"/>
    </xf>
    <xf numFmtId="3" fontId="0" fillId="4" borderId="1" xfId="0" applyNumberFormat="1" applyFill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wrapText="1"/>
    </xf>
    <xf numFmtId="0" fontId="4" fillId="3" borderId="1" xfId="0" applyFont="1" applyFill="1" applyBorder="1" applyAlignment="1">
      <alignment wrapText="1"/>
    </xf>
    <xf numFmtId="0" fontId="0" fillId="5" borderId="15" xfId="2" applyFont="1" applyBorder="1" applyAlignment="1">
      <alignment wrapText="1"/>
    </xf>
    <xf numFmtId="0" fontId="0" fillId="5" borderId="16" xfId="2" applyFont="1" applyBorder="1" applyAlignment="1">
      <alignment wrapText="1"/>
    </xf>
    <xf numFmtId="0" fontId="0" fillId="5" borderId="19" xfId="2" applyFont="1" applyBorder="1" applyAlignment="1">
      <alignment wrapText="1"/>
    </xf>
    <xf numFmtId="0" fontId="0" fillId="5" borderId="18" xfId="2" applyFont="1" applyBorder="1" applyAlignment="1">
      <alignment wrapText="1"/>
    </xf>
    <xf numFmtId="0" fontId="0" fillId="0" borderId="9" xfId="0" applyBorder="1" applyAlignment="1">
      <alignment wrapText="1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7" borderId="1" xfId="0" applyFill="1" applyBorder="1" applyAlignment="1">
      <alignment wrapText="1"/>
    </xf>
    <xf numFmtId="0" fontId="0" fillId="4" borderId="1" xfId="0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0" fillId="11" borderId="0" xfId="0" applyFill="1"/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" fillId="7" borderId="6" xfId="0" applyFont="1" applyFill="1" applyBorder="1" applyAlignment="1">
      <alignment vertical="center" wrapText="1"/>
    </xf>
    <xf numFmtId="0" fontId="1" fillId="7" borderId="8" xfId="0" applyFont="1" applyFill="1" applyBorder="1" applyAlignment="1">
      <alignment vertical="center" wrapText="1"/>
    </xf>
    <xf numFmtId="11" fontId="0" fillId="0" borderId="1" xfId="0" applyNumberFormat="1" applyBorder="1"/>
    <xf numFmtId="0" fontId="1" fillId="12" borderId="1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" fillId="6" borderId="8" xfId="0" applyFont="1" applyFill="1" applyBorder="1" applyAlignment="1">
      <alignment wrapText="1"/>
    </xf>
    <xf numFmtId="0" fontId="1" fillId="6" borderId="23" xfId="0" applyFont="1" applyFill="1" applyBorder="1" applyAlignment="1">
      <alignment wrapText="1"/>
    </xf>
    <xf numFmtId="0" fontId="0" fillId="6" borderId="23" xfId="0" applyFill="1" applyBorder="1" applyAlignment="1">
      <alignment wrapText="1"/>
    </xf>
    <xf numFmtId="3" fontId="10" fillId="0" borderId="8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0" fillId="4" borderId="2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165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4" xfId="0" applyBorder="1" applyAlignment="1">
      <alignment wrapText="1"/>
    </xf>
    <xf numFmtId="0" fontId="0" fillId="2" borderId="3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0" borderId="1" xfId="0" applyFont="1" applyBorder="1"/>
    <xf numFmtId="0" fontId="2" fillId="0" borderId="0" xfId="0" applyFont="1" applyAlignment="1">
      <alignment horizontal="center"/>
    </xf>
    <xf numFmtId="3" fontId="4" fillId="0" borderId="1" xfId="0" applyNumberFormat="1" applyFont="1" applyBorder="1"/>
    <xf numFmtId="0" fontId="2" fillId="0" borderId="1" xfId="0" applyFont="1" applyBorder="1"/>
    <xf numFmtId="165" fontId="4" fillId="0" borderId="1" xfId="0" applyNumberFormat="1" applyFont="1" applyBorder="1"/>
    <xf numFmtId="2" fontId="4" fillId="0" borderId="1" xfId="0" applyNumberFormat="1" applyFont="1" applyBorder="1"/>
    <xf numFmtId="164" fontId="4" fillId="0" borderId="1" xfId="0" quotePrefix="1" applyNumberFormat="1" applyFont="1" applyBorder="1"/>
    <xf numFmtId="0" fontId="10" fillId="0" borderId="1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11" fontId="4" fillId="0" borderId="1" xfId="0" applyNumberFormat="1" applyFont="1" applyBorder="1"/>
    <xf numFmtId="0" fontId="1" fillId="0" borderId="0" xfId="0" applyFont="1"/>
    <xf numFmtId="11" fontId="0" fillId="0" borderId="0" xfId="0" applyNumberFormat="1"/>
    <xf numFmtId="0" fontId="0" fillId="0" borderId="25" xfId="0" applyBorder="1" applyAlignment="1">
      <alignment wrapText="1"/>
    </xf>
    <xf numFmtId="4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1" fillId="4" borderId="13" xfId="1" applyFont="1" applyFill="1" applyAlignment="1">
      <alignment horizontal="center"/>
    </xf>
    <xf numFmtId="0" fontId="0" fillId="7" borderId="2" xfId="0" applyFill="1" applyBorder="1" applyAlignment="1">
      <alignment wrapText="1"/>
    </xf>
    <xf numFmtId="0" fontId="0" fillId="7" borderId="3" xfId="0" applyFill="1" applyBorder="1" applyAlignment="1">
      <alignment wrapText="1"/>
    </xf>
    <xf numFmtId="0" fontId="13" fillId="0" borderId="0" xfId="3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" fillId="4" borderId="0" xfId="0" applyFont="1" applyFill="1" applyAlignment="1">
      <alignment horizont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7" fillId="4" borderId="0" xfId="0" applyFont="1" applyFill="1"/>
    <xf numFmtId="0" fontId="18" fillId="4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49" fontId="20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168" fontId="21" fillId="4" borderId="0" xfId="0" applyNumberFormat="1" applyFont="1" applyFill="1" applyAlignment="1">
      <alignment horizontal="center"/>
    </xf>
  </cellXfs>
  <cellStyles count="4">
    <cellStyle name="20% - Accent1" xfId="2" builtinId="30"/>
    <cellStyle name="Heading 1" xfId="1" builtinId="16"/>
    <cellStyle name="Heading 3" xfId="3" builtinId="18"/>
    <cellStyle name="Normal" xfId="0" builtinId="0"/>
  </cellStyles>
  <dxfs count="3">
    <dxf>
      <numFmt numFmtId="2" formatCode="0.00"/>
    </dxf>
    <dxf>
      <numFmt numFmtId="166" formatCode="0.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14</xdr:row>
      <xdr:rowOff>9525</xdr:rowOff>
    </xdr:from>
    <xdr:to>
      <xdr:col>7</xdr:col>
      <xdr:colOff>130810</xdr:colOff>
      <xdr:row>26</xdr:row>
      <xdr:rowOff>66040</xdr:rowOff>
    </xdr:to>
    <xdr:pic>
      <xdr:nvPicPr>
        <xdr:cNvPr id="2" name="Picture 1" descr="1,2-Dichlorobenzene - Wikipedia">
          <a:extLst>
            <a:ext uri="{FF2B5EF4-FFF2-40B4-BE49-F238E27FC236}">
              <a16:creationId xmlns:a16="http://schemas.microsoft.com/office/drawing/2014/main" id="{56D5F23F-310F-468B-A37E-B6F4529B7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2581275"/>
          <a:ext cx="2045335" cy="2231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0361-DE1F-4C16-8D2D-541403346BAF}">
  <dimension ref="A1:M12"/>
  <sheetViews>
    <sheetView workbookViewId="0">
      <selection sqref="A1:XFD1048576"/>
    </sheetView>
  </sheetViews>
  <sheetFormatPr defaultRowHeight="14.5" x14ac:dyDescent="0.35"/>
  <sheetData>
    <row r="1" spans="1:13" ht="15.5" x14ac:dyDescent="0.35">
      <c r="A1" s="134" t="s">
        <v>223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3" ht="15.5" x14ac:dyDescent="0.35">
      <c r="A2" s="135">
        <v>46174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3" x14ac:dyDescent="0.35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3" x14ac:dyDescent="0.35">
      <c r="A4" s="131" t="s">
        <v>222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3" x14ac:dyDescent="0.3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3" x14ac:dyDescent="0.3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3" x14ac:dyDescent="0.3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3" x14ac:dyDescent="0.3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M8" s="132"/>
    </row>
    <row r="9" spans="1:13" x14ac:dyDescent="0.3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</row>
    <row r="10" spans="1:13" x14ac:dyDescent="0.3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</row>
    <row r="11" spans="1:13" x14ac:dyDescent="0.3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spans="1:13" x14ac:dyDescent="0.35">
      <c r="A12" s="130"/>
      <c r="B12" s="130"/>
      <c r="C12" s="130"/>
      <c r="D12" s="130"/>
      <c r="E12" s="133"/>
      <c r="F12" s="133"/>
      <c r="G12" s="133"/>
      <c r="H12" s="130"/>
      <c r="I12" s="130"/>
      <c r="J12" s="130"/>
      <c r="K12" s="130"/>
    </row>
  </sheetData>
  <sheetProtection sheet="1" objects="1" scenarios="1" formatCells="0" formatColumns="0" formatRows="0"/>
  <mergeCells count="4">
    <mergeCell ref="A1:K1"/>
    <mergeCell ref="A2:K2"/>
    <mergeCell ref="A4:K9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theme="0" tint="-0.499984740745262"/>
  </sheetPr>
  <dimension ref="B2:C15"/>
  <sheetViews>
    <sheetView zoomScale="70" zoomScaleNormal="70" workbookViewId="0">
      <selection sqref="A1:XFD1048576"/>
    </sheetView>
  </sheetViews>
  <sheetFormatPr defaultColWidth="8.81640625" defaultRowHeight="14.5" x14ac:dyDescent="0.35"/>
  <cols>
    <col min="1" max="1" width="3.453125" style="2" customWidth="1"/>
    <col min="2" max="2" width="26.453125" style="2" customWidth="1"/>
    <col min="3" max="3" width="108.54296875" style="2" customWidth="1"/>
    <col min="4" max="16384" width="8.81640625" style="2"/>
  </cols>
  <sheetData>
    <row r="2" spans="2:3" ht="21" x14ac:dyDescent="0.5">
      <c r="B2" s="5" t="s">
        <v>0</v>
      </c>
    </row>
    <row r="4" spans="2:3" ht="24" thickBot="1" x14ac:dyDescent="0.6">
      <c r="B4" s="103" t="s">
        <v>1</v>
      </c>
      <c r="C4" s="103"/>
    </row>
    <row r="5" spans="2:3" ht="20.5" thickTop="1" thickBot="1" x14ac:dyDescent="0.5">
      <c r="B5" s="21" t="s">
        <v>2</v>
      </c>
      <c r="C5" s="22" t="s">
        <v>3</v>
      </c>
    </row>
    <row r="6" spans="2:3" ht="15" thickTop="1" x14ac:dyDescent="0.35">
      <c r="B6" s="6" t="s">
        <v>4</v>
      </c>
      <c r="C6" s="19" t="s">
        <v>5</v>
      </c>
    </row>
    <row r="7" spans="2:3" ht="29" x14ac:dyDescent="0.35">
      <c r="B7" s="43" t="s">
        <v>6</v>
      </c>
      <c r="C7" s="46" t="s">
        <v>7</v>
      </c>
    </row>
    <row r="8" spans="2:3" ht="78.75" customHeight="1" x14ac:dyDescent="0.35">
      <c r="B8" s="43" t="s">
        <v>8</v>
      </c>
      <c r="C8" s="46" t="s">
        <v>9</v>
      </c>
    </row>
    <row r="9" spans="2:3" ht="55.5" customHeight="1" thickBot="1" x14ac:dyDescent="0.4">
      <c r="B9" s="44" t="s">
        <v>10</v>
      </c>
      <c r="C9" s="46" t="s">
        <v>11</v>
      </c>
    </row>
    <row r="10" spans="2:3" ht="48.65" customHeight="1" thickBot="1" x14ac:dyDescent="0.4">
      <c r="B10" s="44" t="s">
        <v>12</v>
      </c>
      <c r="C10" s="45" t="s">
        <v>13</v>
      </c>
    </row>
    <row r="11" spans="2:3" ht="63" customHeight="1" thickBot="1" x14ac:dyDescent="0.4">
      <c r="B11" s="44" t="s">
        <v>14</v>
      </c>
      <c r="C11" s="45" t="s">
        <v>15</v>
      </c>
    </row>
    <row r="14" spans="2:3" x14ac:dyDescent="0.35">
      <c r="B14" s="106" t="s">
        <v>16</v>
      </c>
      <c r="C14" s="106"/>
    </row>
    <row r="15" spans="2:3" ht="47.15" customHeight="1" x14ac:dyDescent="0.35">
      <c r="B15" s="104" t="s">
        <v>17</v>
      </c>
      <c r="C15" s="105"/>
    </row>
  </sheetData>
  <sheetProtection sheet="1" objects="1" scenarios="1" formatCells="0" formatColumns="0" formatRows="0"/>
  <mergeCells count="3">
    <mergeCell ref="B4:C4"/>
    <mergeCell ref="B15:C15"/>
    <mergeCell ref="B14:C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732D-4773-4A2A-86F5-56B2452F6545}">
  <sheetPr>
    <tabColor theme="0" tint="-0.499984740745262"/>
  </sheetPr>
  <dimension ref="A1:Q89"/>
  <sheetViews>
    <sheetView zoomScale="70" zoomScaleNormal="70" workbookViewId="0">
      <selection sqref="A1:XFD1048576"/>
    </sheetView>
  </sheetViews>
  <sheetFormatPr defaultColWidth="9.1796875" defaultRowHeight="14.5" x14ac:dyDescent="0.35"/>
  <cols>
    <col min="1" max="1" width="25.453125" style="25" customWidth="1"/>
    <col min="2" max="2" width="27.453125" style="25" customWidth="1"/>
    <col min="3" max="3" width="4.54296875" style="25" customWidth="1"/>
    <col min="4" max="4" width="30.81640625" style="25" customWidth="1"/>
    <col min="5" max="8" width="15.54296875" customWidth="1"/>
    <col min="9" max="9" width="17.453125" customWidth="1"/>
    <col min="10" max="10" width="15.54296875" customWidth="1"/>
  </cols>
  <sheetData>
    <row r="1" spans="1:17" ht="30" customHeight="1" x14ac:dyDescent="0.35">
      <c r="A1" s="110" t="s">
        <v>18</v>
      </c>
      <c r="B1" s="107"/>
      <c r="C1" s="66"/>
      <c r="D1" s="107" t="s">
        <v>19</v>
      </c>
      <c r="E1" s="108"/>
      <c r="F1" s="108"/>
      <c r="G1" s="108"/>
      <c r="H1" s="108"/>
      <c r="I1" s="107" t="s">
        <v>20</v>
      </c>
      <c r="J1" s="109"/>
    </row>
    <row r="2" spans="1:17" ht="60" customHeight="1" x14ac:dyDescent="0.45">
      <c r="A2" s="63" t="s">
        <v>21</v>
      </c>
      <c r="B2" s="64" t="s">
        <v>22</v>
      </c>
      <c r="C2" s="67"/>
      <c r="D2" s="37" t="s">
        <v>23</v>
      </c>
      <c r="E2" s="113" t="s">
        <v>24</v>
      </c>
      <c r="F2" s="114"/>
      <c r="G2" s="115" t="s">
        <v>25</v>
      </c>
      <c r="H2" s="113"/>
      <c r="I2" s="27" t="s">
        <v>228</v>
      </c>
      <c r="J2" s="27" t="s">
        <v>26</v>
      </c>
    </row>
    <row r="3" spans="1:17" s="25" customFormat="1" ht="56.25" customHeight="1" x14ac:dyDescent="0.45">
      <c r="A3" s="26" t="s">
        <v>27</v>
      </c>
      <c r="B3" s="55" t="s">
        <v>28</v>
      </c>
      <c r="C3" s="68"/>
      <c r="D3" s="37" t="s">
        <v>29</v>
      </c>
      <c r="E3" s="111" t="s">
        <v>30</v>
      </c>
      <c r="F3" s="112"/>
      <c r="G3" s="111" t="s">
        <v>30</v>
      </c>
      <c r="H3" s="112"/>
      <c r="I3" s="27" t="s">
        <v>31</v>
      </c>
      <c r="J3" s="27" t="s">
        <v>32</v>
      </c>
      <c r="L3"/>
      <c r="M3"/>
    </row>
    <row r="4" spans="1:17" s="25" customFormat="1" ht="44.5" x14ac:dyDescent="0.45">
      <c r="A4" s="26" t="s">
        <v>224</v>
      </c>
      <c r="B4" s="55" t="s">
        <v>33</v>
      </c>
      <c r="C4" s="68"/>
      <c r="D4" s="73" t="s">
        <v>34</v>
      </c>
      <c r="E4" s="34" t="s">
        <v>35</v>
      </c>
      <c r="F4" s="56" t="s">
        <v>36</v>
      </c>
      <c r="G4" s="97" t="s">
        <v>35</v>
      </c>
      <c r="H4" s="56" t="s">
        <v>36</v>
      </c>
      <c r="I4" s="79" t="s">
        <v>37</v>
      </c>
      <c r="J4" s="27" t="s">
        <v>38</v>
      </c>
      <c r="L4"/>
      <c r="M4"/>
    </row>
    <row r="5" spans="1:17" s="25" customFormat="1" ht="30" x14ac:dyDescent="0.45">
      <c r="A5" s="26" t="s">
        <v>39</v>
      </c>
      <c r="B5" s="55" t="s">
        <v>40</v>
      </c>
      <c r="C5" s="68"/>
      <c r="D5" s="47"/>
      <c r="E5" s="47" t="s">
        <v>41</v>
      </c>
      <c r="F5" s="57" t="s">
        <v>42</v>
      </c>
      <c r="G5" s="25" t="s">
        <v>41</v>
      </c>
      <c r="H5" s="57" t="s">
        <v>42</v>
      </c>
      <c r="I5" s="79" t="s">
        <v>43</v>
      </c>
      <c r="J5" s="27" t="s">
        <v>44</v>
      </c>
      <c r="N5"/>
      <c r="O5"/>
    </row>
    <row r="6" spans="1:17" s="25" customFormat="1" ht="30" x14ac:dyDescent="0.45">
      <c r="A6" s="26" t="s">
        <v>45</v>
      </c>
      <c r="B6" s="55" t="s">
        <v>46</v>
      </c>
      <c r="C6" s="68"/>
      <c r="D6" s="47"/>
      <c r="E6" s="47" t="s">
        <v>47</v>
      </c>
      <c r="F6" s="57" t="s">
        <v>33</v>
      </c>
      <c r="G6" s="25" t="s">
        <v>47</v>
      </c>
      <c r="H6" s="57" t="s">
        <v>33</v>
      </c>
      <c r="N6"/>
      <c r="O6"/>
    </row>
    <row r="7" spans="1:17" s="25" customFormat="1" ht="30" x14ac:dyDescent="0.45">
      <c r="A7" s="26" t="s">
        <v>225</v>
      </c>
      <c r="B7" s="55" t="s">
        <v>48</v>
      </c>
      <c r="C7" s="68"/>
      <c r="D7" s="47"/>
      <c r="E7" s="47" t="s">
        <v>49</v>
      </c>
      <c r="F7" s="57" t="s">
        <v>50</v>
      </c>
      <c r="G7" s="25" t="s">
        <v>51</v>
      </c>
      <c r="H7" s="57" t="s">
        <v>52</v>
      </c>
      <c r="N7"/>
      <c r="O7"/>
    </row>
    <row r="8" spans="1:17" s="25" customFormat="1" x14ac:dyDescent="0.35">
      <c r="A8" s="26" t="s">
        <v>53</v>
      </c>
      <c r="B8" s="55" t="s">
        <v>54</v>
      </c>
      <c r="C8" s="68"/>
      <c r="D8" s="47"/>
      <c r="E8" s="47" t="s">
        <v>55</v>
      </c>
      <c r="F8" s="57" t="s">
        <v>48</v>
      </c>
      <c r="G8" s="25" t="s">
        <v>55</v>
      </c>
      <c r="H8" s="57" t="s">
        <v>48</v>
      </c>
      <c r="N8"/>
      <c r="O8"/>
    </row>
    <row r="9" spans="1:17" s="25" customFormat="1" x14ac:dyDescent="0.35">
      <c r="A9" s="26" t="s">
        <v>56</v>
      </c>
      <c r="B9" s="55" t="s">
        <v>57</v>
      </c>
      <c r="C9" s="68"/>
      <c r="D9" s="47"/>
      <c r="E9" s="47" t="s">
        <v>58</v>
      </c>
      <c r="F9" s="57" t="s">
        <v>59</v>
      </c>
      <c r="G9" s="25" t="s">
        <v>58</v>
      </c>
      <c r="H9" s="57" t="s">
        <v>59</v>
      </c>
      <c r="N9"/>
      <c r="O9"/>
    </row>
    <row r="10" spans="1:17" s="25" customFormat="1" ht="29" x14ac:dyDescent="0.35">
      <c r="A10" s="26" t="s">
        <v>226</v>
      </c>
      <c r="B10" s="65" t="s">
        <v>60</v>
      </c>
      <c r="C10" s="68"/>
      <c r="D10" s="47"/>
      <c r="E10" s="47" t="s">
        <v>61</v>
      </c>
      <c r="F10" s="57" t="s">
        <v>62</v>
      </c>
      <c r="G10" s="25" t="s">
        <v>61</v>
      </c>
      <c r="H10" s="57" t="s">
        <v>62</v>
      </c>
      <c r="N10"/>
      <c r="O10"/>
    </row>
    <row r="11" spans="1:17" s="25" customFormat="1" ht="44.5" x14ac:dyDescent="0.45">
      <c r="A11" s="26" t="s">
        <v>227</v>
      </c>
      <c r="B11" s="55" t="s">
        <v>36</v>
      </c>
      <c r="C11" s="68"/>
      <c r="D11" s="47"/>
      <c r="E11" s="47" t="s">
        <v>63</v>
      </c>
      <c r="F11" s="57" t="s">
        <v>64</v>
      </c>
      <c r="G11" s="25" t="s">
        <v>63</v>
      </c>
      <c r="H11" s="57" t="s">
        <v>64</v>
      </c>
      <c r="N11"/>
      <c r="O11"/>
    </row>
    <row r="12" spans="1:17" s="25" customFormat="1" ht="30.75" customHeight="1" x14ac:dyDescent="0.35">
      <c r="C12"/>
      <c r="D12" s="47"/>
      <c r="E12" s="47" t="s">
        <v>56</v>
      </c>
      <c r="F12" s="57" t="s">
        <v>57</v>
      </c>
      <c r="G12" s="25" t="s">
        <v>56</v>
      </c>
      <c r="H12" s="57" t="s">
        <v>57</v>
      </c>
      <c r="N12"/>
      <c r="O12"/>
    </row>
    <row r="13" spans="1:17" s="25" customFormat="1" ht="30" x14ac:dyDescent="0.45">
      <c r="C13"/>
      <c r="D13"/>
      <c r="E13" s="47" t="s">
        <v>27</v>
      </c>
      <c r="F13" s="57" t="s">
        <v>28</v>
      </c>
      <c r="G13" s="25" t="s">
        <v>27</v>
      </c>
      <c r="H13" s="57" t="s">
        <v>28</v>
      </c>
      <c r="N13"/>
      <c r="O13"/>
    </row>
    <row r="14" spans="1:17" s="25" customFormat="1" ht="30" x14ac:dyDescent="0.45">
      <c r="C14"/>
      <c r="D14"/>
      <c r="E14" s="47" t="s">
        <v>65</v>
      </c>
      <c r="F14" s="57" t="s">
        <v>40</v>
      </c>
      <c r="G14" s="25" t="s">
        <v>65</v>
      </c>
      <c r="H14" s="57" t="s">
        <v>40</v>
      </c>
      <c r="N14"/>
      <c r="O14"/>
    </row>
    <row r="15" spans="1:17" s="25" customFormat="1" x14ac:dyDescent="0.35">
      <c r="C15"/>
      <c r="D15"/>
      <c r="E15" s="47" t="s">
        <v>53</v>
      </c>
      <c r="F15" s="57" t="s">
        <v>54</v>
      </c>
      <c r="G15" s="25" t="s">
        <v>53</v>
      </c>
      <c r="H15" s="57" t="s">
        <v>54</v>
      </c>
      <c r="P15"/>
      <c r="Q15"/>
    </row>
    <row r="16" spans="1:17" s="25" customFormat="1" x14ac:dyDescent="0.35">
      <c r="C16"/>
      <c r="D16"/>
      <c r="E16" s="76" t="s">
        <v>66</v>
      </c>
      <c r="F16" s="77" t="s">
        <v>67</v>
      </c>
      <c r="G16" s="78" t="s">
        <v>66</v>
      </c>
      <c r="H16" s="77" t="s">
        <v>67</v>
      </c>
      <c r="P16"/>
      <c r="Q16"/>
    </row>
    <row r="17" spans="1:17" s="25" customFormat="1" x14ac:dyDescent="0.35">
      <c r="C17"/>
      <c r="D17"/>
      <c r="P17"/>
      <c r="Q17"/>
    </row>
    <row r="18" spans="1:17" s="25" customFormat="1" x14ac:dyDescent="0.35">
      <c r="C18"/>
      <c r="D18"/>
      <c r="E18"/>
      <c r="F18"/>
      <c r="P18"/>
      <c r="Q18"/>
    </row>
    <row r="19" spans="1:17" s="25" customFormat="1" x14ac:dyDescent="0.35">
      <c r="C19"/>
      <c r="D19"/>
      <c r="E19"/>
      <c r="F19"/>
      <c r="P19"/>
      <c r="Q19"/>
    </row>
    <row r="20" spans="1:17" s="25" customFormat="1" x14ac:dyDescent="0.35">
      <c r="C20"/>
      <c r="D20"/>
      <c r="E20"/>
      <c r="F20"/>
      <c r="P20"/>
      <c r="Q20"/>
    </row>
    <row r="21" spans="1:17" s="25" customFormat="1" x14ac:dyDescent="0.35">
      <c r="A21"/>
      <c r="B21"/>
      <c r="C21"/>
      <c r="D21"/>
      <c r="E21"/>
      <c r="F21"/>
      <c r="P21"/>
      <c r="Q21"/>
    </row>
    <row r="22" spans="1:17" s="25" customFormat="1" x14ac:dyDescent="0.35">
      <c r="A22"/>
      <c r="B22"/>
      <c r="C22"/>
      <c r="D22"/>
      <c r="E22"/>
      <c r="F22"/>
      <c r="P22"/>
      <c r="Q22"/>
    </row>
    <row r="23" spans="1:17" s="25" customFormat="1" x14ac:dyDescent="0.35">
      <c r="A23"/>
      <c r="B23"/>
      <c r="C23"/>
      <c r="D23"/>
      <c r="E23"/>
      <c r="F23"/>
      <c r="P23"/>
      <c r="Q23"/>
    </row>
    <row r="24" spans="1:17" s="25" customFormat="1" x14ac:dyDescent="0.35">
      <c r="A24"/>
      <c r="B24"/>
      <c r="C24"/>
      <c r="D24"/>
      <c r="E24"/>
      <c r="F24"/>
      <c r="P24"/>
      <c r="Q24"/>
    </row>
    <row r="25" spans="1:17" s="25" customFormat="1" x14ac:dyDescent="0.35">
      <c r="A25"/>
      <c r="B25"/>
      <c r="C25"/>
      <c r="D25"/>
      <c r="E25"/>
      <c r="F25"/>
      <c r="P25"/>
      <c r="Q25"/>
    </row>
    <row r="26" spans="1:17" s="25" customFormat="1" x14ac:dyDescent="0.35">
      <c r="A26"/>
      <c r="B26"/>
      <c r="C26"/>
      <c r="D26"/>
      <c r="E26"/>
      <c r="F26"/>
      <c r="P26"/>
      <c r="Q26"/>
    </row>
    <row r="27" spans="1:17" s="25" customFormat="1" x14ac:dyDescent="0.35">
      <c r="A27"/>
      <c r="B27"/>
      <c r="C27"/>
      <c r="D27"/>
      <c r="E27"/>
      <c r="F27"/>
      <c r="P27"/>
      <c r="Q27"/>
    </row>
    <row r="28" spans="1:17" s="25" customFormat="1" x14ac:dyDescent="0.35">
      <c r="A28"/>
      <c r="B28"/>
      <c r="C28"/>
      <c r="D28"/>
      <c r="E28"/>
      <c r="F28"/>
      <c r="P28"/>
      <c r="Q28"/>
    </row>
    <row r="29" spans="1:17" s="25" customFormat="1" x14ac:dyDescent="0.35">
      <c r="A29"/>
      <c r="B29"/>
      <c r="C29"/>
      <c r="D29"/>
      <c r="E29"/>
      <c r="F29"/>
      <c r="P29"/>
      <c r="Q29"/>
    </row>
    <row r="30" spans="1:17" s="25" customFormat="1" x14ac:dyDescent="0.35">
      <c r="C30"/>
      <c r="D30"/>
      <c r="E30"/>
      <c r="F30"/>
      <c r="P30"/>
      <c r="Q30"/>
    </row>
    <row r="31" spans="1:17" x14ac:dyDescent="0.35">
      <c r="A31"/>
      <c r="B31"/>
      <c r="C31"/>
      <c r="D31"/>
      <c r="I31" s="25"/>
      <c r="J31" s="25"/>
    </row>
    <row r="32" spans="1:17" x14ac:dyDescent="0.35">
      <c r="I32" s="25"/>
      <c r="J32" s="25"/>
    </row>
    <row r="33" spans="9:10" x14ac:dyDescent="0.35">
      <c r="I33" s="25"/>
      <c r="J33" s="25"/>
    </row>
    <row r="34" spans="9:10" x14ac:dyDescent="0.35">
      <c r="I34" s="25"/>
      <c r="J34" s="25"/>
    </row>
    <row r="35" spans="9:10" x14ac:dyDescent="0.35">
      <c r="I35" s="25"/>
      <c r="J35" s="25"/>
    </row>
    <row r="87" ht="0.75" customHeight="1" x14ac:dyDescent="0.35"/>
    <row r="88" ht="7.5" customHeight="1" x14ac:dyDescent="0.35"/>
    <row r="89" ht="14.25" customHeight="1" x14ac:dyDescent="0.35"/>
  </sheetData>
  <sheetProtection sheet="1" objects="1" scenarios="1" formatCells="0" formatColumns="0" formatRows="0"/>
  <mergeCells count="7">
    <mergeCell ref="D1:H1"/>
    <mergeCell ref="I1:J1"/>
    <mergeCell ref="A1:B1"/>
    <mergeCell ref="E3:F3"/>
    <mergeCell ref="G3:H3"/>
    <mergeCell ref="E2:F2"/>
    <mergeCell ref="G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theme="6"/>
  </sheetPr>
  <dimension ref="B2:P34"/>
  <sheetViews>
    <sheetView zoomScale="80" zoomScaleNormal="80" workbookViewId="0">
      <selection sqref="A1:XFD1048576"/>
    </sheetView>
  </sheetViews>
  <sheetFormatPr defaultColWidth="8.81640625" defaultRowHeight="14.5" x14ac:dyDescent="0.35"/>
  <cols>
    <col min="1" max="1" width="1.453125" style="2" customWidth="1"/>
    <col min="2" max="2" width="40" style="2" customWidth="1"/>
    <col min="3" max="3" width="18.54296875" style="9" customWidth="1"/>
    <col min="4" max="4" width="14.54296875" style="2" customWidth="1"/>
    <col min="5" max="5" width="16.54296875" style="2" customWidth="1"/>
    <col min="6" max="6" width="26" style="2" customWidth="1"/>
    <col min="7" max="9" width="11" style="2" customWidth="1"/>
    <col min="10" max="11" width="13.453125" style="2" customWidth="1"/>
    <col min="12" max="12" width="15.1796875" style="2" customWidth="1"/>
    <col min="13" max="13" width="75" style="2" customWidth="1"/>
    <col min="14" max="14" width="8.81640625" style="2"/>
    <col min="15" max="15" width="8.453125" style="2" customWidth="1"/>
    <col min="16" max="16" width="12.54296875" style="2" customWidth="1"/>
    <col min="17" max="16384" width="8.81640625" style="2"/>
  </cols>
  <sheetData>
    <row r="2" spans="2:16" x14ac:dyDescent="0.35">
      <c r="B2" s="48" t="s">
        <v>68</v>
      </c>
      <c r="C2" s="49" t="s">
        <v>69</v>
      </c>
    </row>
    <row r="4" spans="2:16" s="3" customFormat="1" x14ac:dyDescent="0.35">
      <c r="B4" s="124" t="s">
        <v>70</v>
      </c>
      <c r="C4" s="122" t="s">
        <v>71</v>
      </c>
      <c r="D4" s="121" t="s">
        <v>72</v>
      </c>
      <c r="E4" s="128" t="s">
        <v>73</v>
      </c>
      <c r="F4" s="129"/>
      <c r="G4" s="125" t="s">
        <v>74</v>
      </c>
      <c r="H4" s="126"/>
      <c r="I4" s="127"/>
      <c r="J4" s="121" t="s">
        <v>75</v>
      </c>
      <c r="K4" s="10"/>
      <c r="L4" s="122" t="s">
        <v>76</v>
      </c>
      <c r="M4" s="122" t="s">
        <v>77</v>
      </c>
    </row>
    <row r="5" spans="2:16" s="3" customFormat="1" ht="29" x14ac:dyDescent="0.35">
      <c r="B5" s="124"/>
      <c r="C5" s="123"/>
      <c r="D5" s="121"/>
      <c r="E5" s="11" t="s">
        <v>78</v>
      </c>
      <c r="F5" s="11" t="s">
        <v>79</v>
      </c>
      <c r="G5" s="11" t="s">
        <v>80</v>
      </c>
      <c r="H5" s="11" t="s">
        <v>81</v>
      </c>
      <c r="I5" s="11" t="s">
        <v>82</v>
      </c>
      <c r="J5" s="121"/>
      <c r="K5" s="12" t="s">
        <v>83</v>
      </c>
      <c r="L5" s="123"/>
      <c r="M5" s="123"/>
      <c r="P5" s="4" t="s">
        <v>84</v>
      </c>
    </row>
    <row r="6" spans="2:16" x14ac:dyDescent="0.35">
      <c r="B6" s="26" t="s">
        <v>58</v>
      </c>
      <c r="C6" s="26" t="s">
        <v>59</v>
      </c>
      <c r="D6" s="31" t="s">
        <v>85</v>
      </c>
      <c r="E6" s="69">
        <v>3000</v>
      </c>
      <c r="F6" s="29" t="s">
        <v>86</v>
      </c>
      <c r="G6" s="29">
        <v>500</v>
      </c>
      <c r="H6" s="69">
        <v>10000</v>
      </c>
      <c r="I6" s="69">
        <v>3000</v>
      </c>
      <c r="J6" s="29" t="s">
        <v>87</v>
      </c>
      <c r="K6" s="29" t="e" cm="1">
        <f t="array" aca="1" ref="K6" ca="1">_xll.RiskTriang(G6,I6,H6,_xll.RiskStatic(E6))</f>
        <v>#NAME?</v>
      </c>
      <c r="L6" s="40" t="e">
        <f t="shared" ref="L6:L11" ca="1" si="0">IF($C$2=$P$6, K6, E6)</f>
        <v>#NAME?</v>
      </c>
      <c r="M6" s="28" t="s">
        <v>88</v>
      </c>
      <c r="P6" s="7" t="s">
        <v>69</v>
      </c>
    </row>
    <row r="7" spans="2:16" x14ac:dyDescent="0.35">
      <c r="B7" s="26" t="s">
        <v>61</v>
      </c>
      <c r="C7" s="26" t="s">
        <v>62</v>
      </c>
      <c r="D7" s="31" t="s">
        <v>89</v>
      </c>
      <c r="E7" s="29">
        <v>0.5</v>
      </c>
      <c r="F7" s="29" t="s">
        <v>86</v>
      </c>
      <c r="G7" s="29">
        <v>0.1</v>
      </c>
      <c r="H7" s="29">
        <v>1</v>
      </c>
      <c r="I7" s="29">
        <v>0.5</v>
      </c>
      <c r="J7" s="29" t="s">
        <v>87</v>
      </c>
      <c r="K7" s="29" t="e" cm="1">
        <f t="array" aca="1" ref="K7" ca="1">_xll.RiskTriang(G7,I7,H7,_xll.RiskStatic(E7))</f>
        <v>#NAME?</v>
      </c>
      <c r="L7" s="75" t="e">
        <f t="shared" ca="1" si="0"/>
        <v>#NAME?</v>
      </c>
      <c r="M7" s="28" t="s">
        <v>88</v>
      </c>
      <c r="P7" s="7" t="s">
        <v>90</v>
      </c>
    </row>
    <row r="8" spans="2:16" ht="32.25" customHeight="1" x14ac:dyDescent="0.45">
      <c r="B8" s="26" t="s">
        <v>27</v>
      </c>
      <c r="C8" s="26" t="s">
        <v>28</v>
      </c>
      <c r="D8" s="31" t="s">
        <v>91</v>
      </c>
      <c r="E8" s="29">
        <v>0.5</v>
      </c>
      <c r="F8" s="29" t="s">
        <v>86</v>
      </c>
      <c r="G8" s="29">
        <v>0.5</v>
      </c>
      <c r="H8" s="29">
        <v>1.45</v>
      </c>
      <c r="I8" s="29">
        <v>0.5</v>
      </c>
      <c r="J8" s="29" t="s">
        <v>87</v>
      </c>
      <c r="K8" s="29" t="e" cm="1">
        <f t="array" aca="1" ref="K8" ca="1">_xll.RiskTriang(G8,I8,H8,_xll.RiskStatic(E8))</f>
        <v>#NAME?</v>
      </c>
      <c r="L8" s="75" t="e">
        <f t="shared" ca="1" si="0"/>
        <v>#NAME?</v>
      </c>
      <c r="M8" s="28" t="s">
        <v>88</v>
      </c>
    </row>
    <row r="9" spans="2:16" x14ac:dyDescent="0.35">
      <c r="B9" s="119" t="s">
        <v>92</v>
      </c>
      <c r="C9" s="119" t="s">
        <v>93</v>
      </c>
      <c r="D9" s="89" t="s">
        <v>94</v>
      </c>
      <c r="E9" s="30">
        <v>10</v>
      </c>
      <c r="F9" s="30" t="s">
        <v>95</v>
      </c>
      <c r="G9" s="30">
        <v>1.3</v>
      </c>
      <c r="H9" s="30">
        <v>202.2</v>
      </c>
      <c r="I9" s="30" t="s">
        <v>96</v>
      </c>
      <c r="J9" s="30" t="s">
        <v>97</v>
      </c>
      <c r="K9" s="29" t="e">
        <f ca="1">_xll.RiskLognorm(22.414,19.958,_xll.RiskTruncate(G9,H9),_xll.RiskName(B9),_xll.RiskStatic(E9))</f>
        <v>#NAME?</v>
      </c>
      <c r="L9" s="40" t="e">
        <f t="shared" ca="1" si="0"/>
        <v>#NAME?</v>
      </c>
      <c r="M9" s="116" t="s">
        <v>98</v>
      </c>
    </row>
    <row r="10" spans="2:16" ht="28.5" customHeight="1" x14ac:dyDescent="0.35">
      <c r="B10" s="120"/>
      <c r="C10" s="120"/>
      <c r="D10" s="89" t="s">
        <v>99</v>
      </c>
      <c r="E10" s="90">
        <f>E9*ft_cm*60</f>
        <v>19.684799999999999</v>
      </c>
      <c r="F10" s="30" t="s">
        <v>95</v>
      </c>
      <c r="G10" s="91">
        <f>G9*ft_cm*60</f>
        <v>2.559024</v>
      </c>
      <c r="H10" s="92">
        <f>H9*ft_cm*60</f>
        <v>398.02665599999995</v>
      </c>
      <c r="I10" s="30" t="s">
        <v>96</v>
      </c>
      <c r="J10" s="30" t="s">
        <v>97</v>
      </c>
      <c r="K10" s="90" t="e">
        <f ca="1">(K9*ft_cm*60)</f>
        <v>#NAME?</v>
      </c>
      <c r="L10" s="40" t="e">
        <f t="shared" ca="1" si="0"/>
        <v>#NAME?</v>
      </c>
      <c r="M10" s="117"/>
    </row>
    <row r="11" spans="2:16" ht="30" x14ac:dyDescent="0.45">
      <c r="B11" s="26" t="s">
        <v>230</v>
      </c>
      <c r="C11" s="26" t="s">
        <v>26</v>
      </c>
      <c r="D11" s="24" t="s">
        <v>91</v>
      </c>
      <c r="E11" s="30">
        <v>0.01</v>
      </c>
      <c r="F11" s="30" t="s">
        <v>82</v>
      </c>
      <c r="G11" s="30">
        <v>1E-3</v>
      </c>
      <c r="H11" s="30">
        <v>0.5</v>
      </c>
      <c r="I11" s="30">
        <v>0.01</v>
      </c>
      <c r="J11" s="30" t="s">
        <v>87</v>
      </c>
      <c r="K11" s="30" t="e" cm="1">
        <f t="array" aca="1" ref="K11" ca="1">_xll.RiskTriang(G11,I11,H11,_xll.RiskStatic(E11))</f>
        <v>#NAME?</v>
      </c>
      <c r="L11" s="98" t="e">
        <f t="shared" ca="1" si="0"/>
        <v>#NAME?</v>
      </c>
      <c r="M11" s="28" t="s">
        <v>100</v>
      </c>
    </row>
    <row r="13" spans="2:16" x14ac:dyDescent="0.35">
      <c r="B13" s="13" t="s">
        <v>101</v>
      </c>
      <c r="C13" s="14" t="s">
        <v>71</v>
      </c>
      <c r="D13" s="13" t="s">
        <v>78</v>
      </c>
      <c r="E13" s="13" t="s">
        <v>72</v>
      </c>
      <c r="F13" s="32" t="s">
        <v>77</v>
      </c>
      <c r="H13" s="118"/>
      <c r="I13" s="118"/>
      <c r="J13" s="118"/>
    </row>
    <row r="14" spans="2:16" x14ac:dyDescent="0.35">
      <c r="B14" s="99" t="s">
        <v>102</v>
      </c>
      <c r="C14" s="99" t="s">
        <v>103</v>
      </c>
      <c r="D14" s="99">
        <v>40000</v>
      </c>
      <c r="E14" s="99" t="s">
        <v>104</v>
      </c>
      <c r="F14" s="100" t="s">
        <v>105</v>
      </c>
      <c r="H14" s="3"/>
      <c r="I14" s="4"/>
      <c r="J14" s="4"/>
    </row>
    <row r="15" spans="2:16" ht="58" x14ac:dyDescent="0.35">
      <c r="B15" s="26" t="s">
        <v>106</v>
      </c>
      <c r="C15" s="26" t="s">
        <v>107</v>
      </c>
      <c r="D15" s="99">
        <v>253</v>
      </c>
      <c r="E15" s="102" t="s">
        <v>108</v>
      </c>
      <c r="F15" s="101" t="s">
        <v>109</v>
      </c>
      <c r="H15" s="3"/>
      <c r="I15" s="4"/>
      <c r="J15" s="4"/>
    </row>
    <row r="16" spans="2:16" x14ac:dyDescent="0.35">
      <c r="B16" s="24" t="s">
        <v>229</v>
      </c>
      <c r="C16" s="24" t="s">
        <v>42</v>
      </c>
      <c r="D16" s="70">
        <v>24.45</v>
      </c>
      <c r="E16" s="24" t="s">
        <v>110</v>
      </c>
      <c r="F16" s="26" t="s">
        <v>111</v>
      </c>
    </row>
    <row r="17" spans="2:6" x14ac:dyDescent="0.35">
      <c r="B17" s="26" t="s">
        <v>224</v>
      </c>
      <c r="C17" s="26" t="s">
        <v>33</v>
      </c>
      <c r="D17" s="24">
        <v>147</v>
      </c>
      <c r="E17" s="24" t="s">
        <v>112</v>
      </c>
      <c r="F17" s="26" t="s">
        <v>113</v>
      </c>
    </row>
    <row r="18" spans="2:6" ht="16.5" x14ac:dyDescent="0.45">
      <c r="B18" s="26" t="s">
        <v>114</v>
      </c>
      <c r="C18" s="26" t="s">
        <v>115</v>
      </c>
      <c r="D18" s="24">
        <v>20</v>
      </c>
      <c r="E18" s="24" t="s">
        <v>116</v>
      </c>
      <c r="F18" s="28" t="s">
        <v>105</v>
      </c>
    </row>
    <row r="19" spans="2:6" ht="16.5" x14ac:dyDescent="0.45">
      <c r="B19" s="26" t="s">
        <v>45</v>
      </c>
      <c r="C19" s="26" t="s">
        <v>46</v>
      </c>
      <c r="D19" s="24">
        <v>60</v>
      </c>
      <c r="E19" s="24" t="s">
        <v>116</v>
      </c>
      <c r="F19" s="28" t="s">
        <v>105</v>
      </c>
    </row>
    <row r="20" spans="2:6" ht="16.5" x14ac:dyDescent="0.45">
      <c r="B20" s="26" t="s">
        <v>117</v>
      </c>
      <c r="C20" s="26" t="s">
        <v>40</v>
      </c>
      <c r="D20" s="24">
        <v>5</v>
      </c>
      <c r="E20" s="24" t="s">
        <v>118</v>
      </c>
      <c r="F20" s="26" t="s">
        <v>105</v>
      </c>
    </row>
    <row r="21" spans="2:6" x14ac:dyDescent="0.35">
      <c r="B21" s="26" t="s">
        <v>31</v>
      </c>
      <c r="C21" s="26" t="s">
        <v>32</v>
      </c>
      <c r="D21" s="24">
        <v>8</v>
      </c>
      <c r="E21" s="24" t="s">
        <v>119</v>
      </c>
      <c r="F21" s="26" t="s">
        <v>120</v>
      </c>
    </row>
    <row r="22" spans="2:6" ht="16.5" x14ac:dyDescent="0.45">
      <c r="B22" s="26" t="s">
        <v>121</v>
      </c>
      <c r="C22" s="26" t="s">
        <v>122</v>
      </c>
      <c r="D22" s="24">
        <v>5.08</v>
      </c>
      <c r="E22" s="24" t="s">
        <v>123</v>
      </c>
      <c r="F22" s="26" t="s">
        <v>124</v>
      </c>
    </row>
    <row r="23" spans="2:6" ht="29" x14ac:dyDescent="0.35">
      <c r="B23" s="26" t="s">
        <v>125</v>
      </c>
      <c r="C23" s="26" t="s">
        <v>48</v>
      </c>
      <c r="D23" s="8">
        <v>1.36</v>
      </c>
      <c r="E23" s="8" t="s">
        <v>126</v>
      </c>
      <c r="F23" s="58" t="s">
        <v>127</v>
      </c>
    </row>
    <row r="24" spans="2:6" ht="16.5" x14ac:dyDescent="0.35">
      <c r="B24" s="26" t="s">
        <v>128</v>
      </c>
      <c r="C24" s="59" t="s">
        <v>129</v>
      </c>
      <c r="D24" s="24">
        <v>1</v>
      </c>
      <c r="E24" s="24" t="s">
        <v>130</v>
      </c>
      <c r="F24" s="26" t="s">
        <v>105</v>
      </c>
    </row>
    <row r="25" spans="2:6" ht="43.5" x14ac:dyDescent="0.35">
      <c r="B25" s="26" t="s">
        <v>63</v>
      </c>
      <c r="C25" s="59" t="s">
        <v>131</v>
      </c>
      <c r="D25" s="24" t="e">
        <f ca="1">F_oDCB</f>
        <v>#NAME?</v>
      </c>
      <c r="E25" s="24" t="s">
        <v>132</v>
      </c>
      <c r="F25" s="26" t="s">
        <v>133</v>
      </c>
    </row>
    <row r="26" spans="2:6" x14ac:dyDescent="0.35">
      <c r="B26" s="26" t="s">
        <v>53</v>
      </c>
      <c r="C26" s="26" t="s">
        <v>54</v>
      </c>
      <c r="D26" s="8">
        <v>62.363669999999999</v>
      </c>
      <c r="E26" s="8" t="s">
        <v>134</v>
      </c>
      <c r="F26" s="26" t="s">
        <v>135</v>
      </c>
    </row>
    <row r="27" spans="2:6" x14ac:dyDescent="0.35">
      <c r="B27" s="26" t="s">
        <v>56</v>
      </c>
      <c r="C27" s="26" t="s">
        <v>57</v>
      </c>
      <c r="D27" s="8">
        <v>298</v>
      </c>
      <c r="E27" s="8" t="s">
        <v>136</v>
      </c>
      <c r="F27" s="26" t="s">
        <v>137</v>
      </c>
    </row>
    <row r="28" spans="2:6" x14ac:dyDescent="0.35">
      <c r="B28" s="26" t="s">
        <v>66</v>
      </c>
      <c r="C28" s="26" t="s">
        <v>67</v>
      </c>
      <c r="D28" s="8">
        <v>760</v>
      </c>
      <c r="E28" s="8" t="s">
        <v>138</v>
      </c>
      <c r="F28" s="26" t="s">
        <v>139</v>
      </c>
    </row>
    <row r="29" spans="2:6" x14ac:dyDescent="0.35">
      <c r="B29" s="24" t="s">
        <v>140</v>
      </c>
      <c r="C29" s="23" t="s">
        <v>96</v>
      </c>
      <c r="D29" s="8">
        <v>2.2046199999999998</v>
      </c>
      <c r="E29" s="8" t="s">
        <v>140</v>
      </c>
      <c r="F29" s="8" t="s">
        <v>141</v>
      </c>
    </row>
    <row r="30" spans="2:6" x14ac:dyDescent="0.35">
      <c r="B30" s="24" t="s">
        <v>142</v>
      </c>
      <c r="C30" s="23" t="s">
        <v>96</v>
      </c>
      <c r="D30" s="8">
        <v>3.2807999999999997E-2</v>
      </c>
      <c r="E30" s="8" t="s">
        <v>142</v>
      </c>
      <c r="F30" s="8" t="s">
        <v>141</v>
      </c>
    </row>
    <row r="31" spans="2:6" x14ac:dyDescent="0.35">
      <c r="B31" s="24" t="s">
        <v>143</v>
      </c>
      <c r="C31" s="23" t="s">
        <v>96</v>
      </c>
      <c r="D31" s="24">
        <v>3.7854099999999999E-3</v>
      </c>
      <c r="E31" s="24" t="s">
        <v>143</v>
      </c>
      <c r="F31" s="8" t="s">
        <v>141</v>
      </c>
    </row>
    <row r="32" spans="2:6" x14ac:dyDescent="0.35">
      <c r="B32" s="24" t="s">
        <v>144</v>
      </c>
      <c r="C32" s="23" t="s">
        <v>96</v>
      </c>
      <c r="D32" s="8">
        <v>3.7854000000000001</v>
      </c>
      <c r="E32" s="8" t="s">
        <v>144</v>
      </c>
      <c r="F32" s="8" t="s">
        <v>141</v>
      </c>
    </row>
    <row r="33" spans="2:6" x14ac:dyDescent="0.35">
      <c r="B33" s="24" t="s">
        <v>145</v>
      </c>
      <c r="C33" s="8" t="s">
        <v>96</v>
      </c>
      <c r="D33" s="8">
        <v>3600</v>
      </c>
      <c r="E33" s="8" t="s">
        <v>145</v>
      </c>
      <c r="F33" s="8" t="s">
        <v>141</v>
      </c>
    </row>
    <row r="34" spans="2:6" x14ac:dyDescent="0.35">
      <c r="C34" s="2"/>
    </row>
  </sheetData>
  <sheetProtection sheet="1" objects="1" scenarios="1" formatCells="0" formatColumns="0" formatRows="0"/>
  <mergeCells count="12">
    <mergeCell ref="M9:M10"/>
    <mergeCell ref="H13:J13"/>
    <mergeCell ref="B9:B10"/>
    <mergeCell ref="C9:C10"/>
    <mergeCell ref="J4:J5"/>
    <mergeCell ref="L4:L5"/>
    <mergeCell ref="M4:M5"/>
    <mergeCell ref="B4:B5"/>
    <mergeCell ref="D4:D5"/>
    <mergeCell ref="C4:C5"/>
    <mergeCell ref="G4:I4"/>
    <mergeCell ref="E4:F4"/>
  </mergeCells>
  <phoneticPr fontId="12" type="noConversion"/>
  <dataValidations disablePrompts="1" count="1">
    <dataValidation type="list" allowBlank="1" showInputMessage="1" showErrorMessage="1" sqref="C2" xr:uid="{00000000-0002-0000-0600-000000000000}">
      <formula1>$P$6:$P$7</formula1>
    </dataValidation>
  </dataValidation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6"/>
  </sheetPr>
  <dimension ref="B2:F16"/>
  <sheetViews>
    <sheetView zoomScale="90" zoomScaleNormal="90" workbookViewId="0">
      <selection sqref="A1:XFD1048576"/>
    </sheetView>
  </sheetViews>
  <sheetFormatPr defaultColWidth="8.81640625" defaultRowHeight="14.5" x14ac:dyDescent="0.35"/>
  <cols>
    <col min="1" max="1" width="2" style="2" customWidth="1"/>
    <col min="2" max="2" width="39.1796875" style="2" customWidth="1"/>
    <col min="3" max="3" width="21.81640625" style="15" customWidth="1"/>
    <col min="4" max="4" width="122.1796875" style="41" customWidth="1"/>
    <col min="5" max="5" width="33.81640625" style="16" customWidth="1"/>
    <col min="6" max="6" width="20.54296875" style="16" customWidth="1"/>
    <col min="7" max="7" width="8.81640625" style="2"/>
    <col min="8" max="8" width="12" style="2" bestFit="1" customWidth="1"/>
    <col min="9" max="9" width="8.81640625" style="2"/>
    <col min="10" max="10" width="12" style="2" bestFit="1" customWidth="1"/>
    <col min="11" max="16384" width="8.81640625" style="2"/>
  </cols>
  <sheetData>
    <row r="2" spans="2:6" ht="18.5" x14ac:dyDescent="0.45">
      <c r="B2" s="1" t="s">
        <v>146</v>
      </c>
    </row>
    <row r="3" spans="2:6" ht="13.5" customHeight="1" x14ac:dyDescent="0.35"/>
    <row r="4" spans="2:6" ht="33.75" customHeight="1" x14ac:dyDescent="0.35">
      <c r="B4" s="17" t="s">
        <v>147</v>
      </c>
      <c r="C4" s="17" t="s">
        <v>71</v>
      </c>
      <c r="D4" s="42" t="s">
        <v>148</v>
      </c>
      <c r="E4" s="20" t="s">
        <v>149</v>
      </c>
      <c r="F4" s="18" t="s">
        <v>72</v>
      </c>
    </row>
    <row r="5" spans="2:6" ht="33.75" customHeight="1" x14ac:dyDescent="0.45">
      <c r="B5" s="99" t="s">
        <v>150</v>
      </c>
      <c r="C5" s="74" t="s">
        <v>151</v>
      </c>
      <c r="D5" s="100" t="s">
        <v>152</v>
      </c>
      <c r="E5" s="84" t="e" cm="1">
        <f t="array" aca="1" ref="E5" ca="1">_xll.RiskOutput("Daily throughput")+Qlubricant/OD</f>
        <v>#NAME?</v>
      </c>
      <c r="F5" s="85" t="s">
        <v>153</v>
      </c>
    </row>
    <row r="6" spans="2:6" ht="16.5" x14ac:dyDescent="0.45">
      <c r="B6" s="26" t="s">
        <v>154</v>
      </c>
      <c r="C6" s="74" t="s">
        <v>155</v>
      </c>
      <c r="D6" s="26" t="s">
        <v>156</v>
      </c>
      <c r="E6" s="86" t="e" cm="1">
        <f t="array" aca="1" ref="E6" ca="1">_xll.RiskOutput("Number of Containers")+ROUNDUP(Qlubricant/(Vsmallcont*L_gal*RHO_lubricant),0)</f>
        <v>#NAME?</v>
      </c>
      <c r="F6" s="85" t="s">
        <v>157</v>
      </c>
    </row>
    <row r="7" spans="2:6" ht="46.5" x14ac:dyDescent="0.45">
      <c r="B7" s="26" t="s">
        <v>158</v>
      </c>
      <c r="C7" s="74" t="s">
        <v>159</v>
      </c>
      <c r="D7" s="26" t="s">
        <v>160</v>
      </c>
      <c r="E7" s="94" t="e" cm="1">
        <f t="array" aca="1" ref="E7" ca="1">_xll.RiskOutput("G_A")+((Fsat_unload*MW*L_gal*Vsmallcont*RATEfill_smallcont*VP*Fcorrection_factor)/(s_hr*Temp*R_gas))</f>
        <v>#NAME?</v>
      </c>
      <c r="F7" s="85" t="s">
        <v>161</v>
      </c>
    </row>
    <row r="8" spans="2:6" ht="106.5" x14ac:dyDescent="0.45">
      <c r="B8" s="26" t="s">
        <v>162</v>
      </c>
      <c r="C8" s="74" t="s">
        <v>163</v>
      </c>
      <c r="D8" s="93" t="s">
        <v>164</v>
      </c>
      <c r="E8" s="94" t="e" cm="1">
        <f t="array" aca="1" ref="E8" ca="1">_xll.RiskOutput("G_B")+IF(Air_Speed&gt;100,((1.93*10^(-7))*POWER(MW,0.78)*Fcorrection_factor*VP*POWER(Air_Speed,0.78)*0.25*PI()*POWER(D_opening,2)*POWER((1/29)+(1/MW),(1/3)))/(POWER(Temp,0.4)*POWER(D_opening,0.11)*POWER(SQRT(Temp)-5.87,2/3)),((8.24*10^(-8))*POWER(MW,0.835)*Fcorrection_factor*VP*POWER(Air_Speed,0.5)*0.25*PI()*POWER(D_opening,2)*POWER((1/29)+(1/MW),(1/4)))/(POWER(Temp,0.05)*POWER(D_opening,0.5)*SQRT(Press)))</f>
        <v>#NAME?</v>
      </c>
      <c r="F8" s="85" t="s">
        <v>161</v>
      </c>
    </row>
    <row r="9" spans="2:6" ht="47.5" x14ac:dyDescent="0.45">
      <c r="B9" s="26" t="s">
        <v>165</v>
      </c>
      <c r="C9" s="74" t="s">
        <v>166</v>
      </c>
      <c r="D9" s="26" t="s">
        <v>167</v>
      </c>
      <c r="E9" s="87" t="e" cm="1">
        <f t="array" aca="1" ref="E9" ca="1">_xll.RiskOutput("Cv_A")+IF((170000*Temp*G_A)/(MW*Q*k)&gt;(1000000*Fcorrection_factor*VP)/760,(1000000*Fcorrection_factor*VP)/760,(170000*Temp*G_A)/(MW*Q*k))</f>
        <v>#NAME?</v>
      </c>
      <c r="F9" s="85" t="s">
        <v>168</v>
      </c>
    </row>
    <row r="10" spans="2:6" ht="47.5" x14ac:dyDescent="0.45">
      <c r="B10" s="26" t="s">
        <v>169</v>
      </c>
      <c r="C10" s="74" t="s">
        <v>170</v>
      </c>
      <c r="D10" s="26" t="s">
        <v>171</v>
      </c>
      <c r="E10" s="87" t="e" cm="1">
        <f t="array" aca="1" ref="E10" ca="1">_xll.RiskOutput("Cv_A")+IF((170000*Temp*G_B)/(MW*Q*k)&gt;(1000000*Fcorrection_factor*VP)/760,(1000000*Fcorrection_factor*VP)/760,(170000*Temp*G_B)/(MW*Q*k))</f>
        <v>#NAME?</v>
      </c>
      <c r="F10" s="85" t="s">
        <v>168</v>
      </c>
    </row>
    <row r="11" spans="2:6" ht="44.5" x14ac:dyDescent="0.45">
      <c r="B11" s="26" t="s">
        <v>172</v>
      </c>
      <c r="C11" s="74" t="s">
        <v>173</v>
      </c>
      <c r="D11" s="26" t="s">
        <v>174</v>
      </c>
      <c r="E11" s="87" t="e" cm="1">
        <f t="array" aca="1" ref="E11" ca="1">_xll.RiskOutput("Cm_A")+Cv_A*MW/Vm</f>
        <v>#NAME?</v>
      </c>
      <c r="F11" s="85" t="s">
        <v>175</v>
      </c>
    </row>
    <row r="12" spans="2:6" ht="30" x14ac:dyDescent="0.45">
      <c r="B12" s="26" t="s">
        <v>176</v>
      </c>
      <c r="C12" s="74" t="s">
        <v>177</v>
      </c>
      <c r="D12" s="26" t="s">
        <v>178</v>
      </c>
      <c r="E12" s="94" t="e" cm="1">
        <f t="array" aca="1" ref="E12" ca="1">_xll.RiskOutput("Cm_B")+Cv_B*MW/Vm</f>
        <v>#NAME?</v>
      </c>
      <c r="F12" s="85" t="s">
        <v>175</v>
      </c>
    </row>
    <row r="13" spans="2:6" ht="16.5" x14ac:dyDescent="0.45">
      <c r="B13" s="26" t="s">
        <v>179</v>
      </c>
      <c r="C13" s="74" t="s">
        <v>180</v>
      </c>
      <c r="D13" s="26" t="s">
        <v>181</v>
      </c>
      <c r="E13" s="87" t="e" cm="1">
        <f t="array" aca="1" ref="E13" ca="1">_xll.RiskOutput("Hours exposed per day for Activity A")+N_cont_yr/(RATEfill_smallcont*EF_yearly)</f>
        <v>#NAME?</v>
      </c>
      <c r="F13" s="85" t="s">
        <v>182</v>
      </c>
    </row>
    <row r="14" spans="2:6" ht="16.5" x14ac:dyDescent="0.45">
      <c r="B14" s="26" t="s">
        <v>183</v>
      </c>
      <c r="C14" s="74" t="s">
        <v>184</v>
      </c>
      <c r="D14" s="26" t="s">
        <v>185</v>
      </c>
      <c r="E14" s="87" t="e" cm="1">
        <f t="array" aca="1" ref="E14" ca="1">_xll.RiskOutput("Hours exposed per day for Activity B")+N_cont_yr/(RATEfill_smallcont*EF_yearly)</f>
        <v>#NAME?</v>
      </c>
      <c r="F14" s="85" t="s">
        <v>182</v>
      </c>
    </row>
    <row r="15" spans="2:6" ht="16.5" x14ac:dyDescent="0.45">
      <c r="B15" s="26" t="s">
        <v>186</v>
      </c>
      <c r="C15" s="74" t="s">
        <v>187</v>
      </c>
      <c r="D15" s="26" t="s">
        <v>188</v>
      </c>
      <c r="E15" s="84" t="e" cm="1">
        <f t="array" aca="1" ref="E15" ca="1">_xll.RiskOutput("Total hours exposed per shift")+h_A+h_B</f>
        <v>#NAME?</v>
      </c>
      <c r="F15" s="85" t="s">
        <v>189</v>
      </c>
    </row>
    <row r="16" spans="2:6" ht="16.5" x14ac:dyDescent="0.45">
      <c r="B16" s="26" t="s">
        <v>190</v>
      </c>
      <c r="C16" s="24" t="s">
        <v>44</v>
      </c>
      <c r="D16" s="80" t="s">
        <v>191</v>
      </c>
      <c r="E16" s="88" t="e" cm="1">
        <f t="array" aca="1" ref="E16" ca="1">_xll.RiskOutput("TWA_8hr")+((Cm_A*h_A)+(Cm_B*h_B))/8</f>
        <v>#NAME?</v>
      </c>
      <c r="F16" s="85" t="s">
        <v>175</v>
      </c>
    </row>
  </sheetData>
  <sheetProtection sheet="1" objects="1" scenarios="1" formatCells="0" formatColumns="0" formatRows="0"/>
  <phoneticPr fontId="12" type="noConversion"/>
  <conditionalFormatting sqref="E5:E15">
    <cfRule type="cellIs" dxfId="2" priority="1" operator="greaterThanOrEqual">
      <formula>100</formula>
    </cfRule>
    <cfRule type="cellIs" dxfId="1" priority="2" operator="between">
      <formula>1</formula>
      <formula>99</formula>
    </cfRule>
    <cfRule type="cellIs" dxfId="0" priority="3" operator="lessThan">
      <formula>1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0345-5A77-4114-97F1-262AEA6A04F3}">
  <sheetPr>
    <tabColor theme="6"/>
  </sheetPr>
  <dimension ref="A1:J85"/>
  <sheetViews>
    <sheetView zoomScale="80" zoomScaleNormal="80" workbookViewId="0">
      <selection sqref="A1:XFD1048576"/>
    </sheetView>
  </sheetViews>
  <sheetFormatPr defaultRowHeight="14.5" x14ac:dyDescent="0.35"/>
  <cols>
    <col min="1" max="1" width="22.1796875" style="25" customWidth="1"/>
    <col min="2" max="4" width="31.1796875" customWidth="1"/>
    <col min="5" max="5" width="32.1796875" customWidth="1"/>
    <col min="6" max="6" width="31" customWidth="1"/>
    <col min="7" max="7" width="30.81640625" customWidth="1"/>
    <col min="9" max="9" width="30.81640625" customWidth="1"/>
    <col min="10" max="10" width="30.54296875" customWidth="1"/>
    <col min="12" max="13" width="30.453125" customWidth="1"/>
  </cols>
  <sheetData>
    <row r="1" spans="1:10" x14ac:dyDescent="0.35">
      <c r="A1" s="52"/>
      <c r="B1" s="53"/>
    </row>
    <row r="2" spans="1:10" ht="15" customHeight="1" x14ac:dyDescent="0.35">
      <c r="A2" s="81" t="s">
        <v>192</v>
      </c>
      <c r="B2" s="81"/>
    </row>
    <row r="3" spans="1:10" x14ac:dyDescent="0.35">
      <c r="A3" s="8" t="s">
        <v>193</v>
      </c>
      <c r="B3" s="39">
        <v>100000</v>
      </c>
    </row>
    <row r="4" spans="1:10" x14ac:dyDescent="0.35">
      <c r="A4" s="8" t="s">
        <v>194</v>
      </c>
      <c r="B4" s="33" t="s">
        <v>195</v>
      </c>
    </row>
    <row r="5" spans="1:10" x14ac:dyDescent="0.35">
      <c r="A5" s="52"/>
      <c r="B5" s="83"/>
    </row>
    <row r="6" spans="1:10" x14ac:dyDescent="0.35">
      <c r="A6" s="54"/>
      <c r="B6" s="82" t="s">
        <v>196</v>
      </c>
      <c r="C6" s="95"/>
      <c r="D6" s="95"/>
      <c r="F6" s="82" t="s">
        <v>197</v>
      </c>
      <c r="G6" s="82"/>
      <c r="I6" s="82" t="s">
        <v>198</v>
      </c>
      <c r="J6" s="82"/>
    </row>
    <row r="7" spans="1:10" ht="53.25" customHeight="1" x14ac:dyDescent="0.45">
      <c r="A7" s="71" t="s">
        <v>199</v>
      </c>
      <c r="B7" s="50" t="s">
        <v>44</v>
      </c>
      <c r="C7" s="25"/>
      <c r="D7" s="25"/>
      <c r="F7" s="50" t="s">
        <v>200</v>
      </c>
      <c r="G7" s="50"/>
      <c r="I7" s="50" t="s">
        <v>201</v>
      </c>
      <c r="J7" s="50"/>
    </row>
    <row r="8" spans="1:10" ht="15" customHeight="1" x14ac:dyDescent="0.35">
      <c r="A8" s="71" t="s">
        <v>202</v>
      </c>
      <c r="B8" s="62" t="e" cm="1">
        <f t="array" aca="1" ref="B8" ca="1">_xll.RiskMax(TWA_8hr)</f>
        <v>#NAME?</v>
      </c>
      <c r="C8" s="96"/>
      <c r="D8" s="96"/>
      <c r="F8" s="51" t="s">
        <v>202</v>
      </c>
      <c r="G8" s="24" t="e" cm="1">
        <f t="array" aca="1" ref="G8" ca="1">_xll.RiskMax(EF_yearly)</f>
        <v>#NAME?</v>
      </c>
      <c r="I8" s="51" t="s">
        <v>202</v>
      </c>
      <c r="J8" s="24" t="e" cm="1">
        <f t="array" aca="1" ref="J8" ca="1">ROUNDUP(_xll.RiskMax(N_cont_yr),0)</f>
        <v>#NAME?</v>
      </c>
    </row>
    <row r="9" spans="1:10" ht="15" customHeight="1" x14ac:dyDescent="0.35">
      <c r="A9" s="71" t="s">
        <v>203</v>
      </c>
      <c r="B9" s="62" t="e" cm="1">
        <f t="array" aca="1" ref="B9" ca="1">_xll.RiskPercentile(TWA_8hr,0.99)</f>
        <v>#NAME?</v>
      </c>
      <c r="C9" s="96"/>
      <c r="D9" s="96"/>
      <c r="F9" s="51" t="s">
        <v>203</v>
      </c>
      <c r="G9" s="24" t="e" cm="1">
        <f t="array" aca="1" ref="G9" ca="1">_xll.RiskPercentile(EF_yearly,0.99)</f>
        <v>#NAME?</v>
      </c>
      <c r="I9" s="51" t="s">
        <v>203</v>
      </c>
      <c r="J9" s="24" t="e" cm="1">
        <f t="array" aca="1" ref="J9" ca="1">ROUNDUP(_xll.RiskPercentile(N_cont_yr,0.99),0)</f>
        <v>#NAME?</v>
      </c>
    </row>
    <row r="10" spans="1:10" ht="15" customHeight="1" x14ac:dyDescent="0.35">
      <c r="A10" s="71" t="s">
        <v>204</v>
      </c>
      <c r="B10" s="62" t="e" cm="1">
        <f t="array" aca="1" ref="B10" ca="1">_xll.RiskPercentile(TWA_8hr,0.95)</f>
        <v>#NAME?</v>
      </c>
      <c r="C10" s="96"/>
      <c r="D10" s="96"/>
      <c r="F10" s="51" t="s">
        <v>204</v>
      </c>
      <c r="G10" s="24" t="e" cm="1">
        <f t="array" aca="1" ref="G10" ca="1">_xll.RiskPercentile(EF_yearly,0.95)</f>
        <v>#NAME?</v>
      </c>
      <c r="I10" s="51" t="s">
        <v>204</v>
      </c>
      <c r="J10" s="24" t="e" cm="1">
        <f t="array" aca="1" ref="J10" ca="1">ROUNDUP(_xll.RiskPercentile(N_cont_yr,0.95),0)</f>
        <v>#NAME?</v>
      </c>
    </row>
    <row r="11" spans="1:10" ht="15" customHeight="1" x14ac:dyDescent="0.35">
      <c r="A11" s="71" t="s">
        <v>205</v>
      </c>
      <c r="B11" s="62" t="e" cm="1">
        <f t="array" aca="1" ref="B11" ca="1">_xll.RiskPercentile(TWA_8hr,0.5)</f>
        <v>#NAME?</v>
      </c>
      <c r="C11" s="96"/>
      <c r="D11" s="96"/>
      <c r="F11" s="51" t="s">
        <v>205</v>
      </c>
      <c r="G11" s="24" t="e" cm="1">
        <f t="array" aca="1" ref="G11" ca="1">_xll.RiskPercentile(EF_yearly,0.5)</f>
        <v>#NAME?</v>
      </c>
      <c r="I11" s="51" t="s">
        <v>205</v>
      </c>
      <c r="J11" s="24" t="e" cm="1">
        <f t="array" aca="1" ref="J11" ca="1">ROUNDUP(_xll.RiskPercentile(N_cont_yr,0.5),0)</f>
        <v>#NAME?</v>
      </c>
    </row>
    <row r="12" spans="1:10" ht="15" customHeight="1" x14ac:dyDescent="0.35">
      <c r="A12" s="71" t="s">
        <v>206</v>
      </c>
      <c r="B12" s="62" t="e" cm="1">
        <f t="array" aca="1" ref="B12" ca="1">_xll.RiskPercentile(TWA_8hr,0.05)</f>
        <v>#NAME?</v>
      </c>
      <c r="C12" s="96"/>
      <c r="D12" s="96"/>
      <c r="F12" s="51" t="s">
        <v>206</v>
      </c>
      <c r="G12" s="24" t="e" cm="1">
        <f t="array" aca="1" ref="G12" ca="1">_xll.RiskPercentile(EF_yearly,0.05)</f>
        <v>#NAME?</v>
      </c>
      <c r="I12" s="51" t="s">
        <v>206</v>
      </c>
      <c r="J12" s="24" t="e" cm="1">
        <f t="array" aca="1" ref="J12" ca="1">ROUNDUP(_xll.RiskPercentile(N_cont_yr,0.05),0)</f>
        <v>#NAME?</v>
      </c>
    </row>
    <row r="13" spans="1:10" ht="15" customHeight="1" x14ac:dyDescent="0.35">
      <c r="A13" s="71" t="s">
        <v>207</v>
      </c>
      <c r="B13" s="62" t="e" cm="1">
        <f t="array" aca="1" ref="B13" ca="1">_xll.RiskMin(TWA_8hr)</f>
        <v>#NAME?</v>
      </c>
      <c r="C13" s="96"/>
      <c r="D13" s="96"/>
      <c r="F13" s="51" t="s">
        <v>207</v>
      </c>
      <c r="G13" s="24" t="e" cm="1">
        <f t="array" aca="1" ref="G13" ca="1">_xll.RiskMin(EF_yearly)</f>
        <v>#NAME?</v>
      </c>
      <c r="I13" s="51" t="s">
        <v>207</v>
      </c>
      <c r="J13" s="24" t="e" cm="1">
        <f t="array" aca="1" ref="J13" ca="1">ROUNDUP(_xll.RiskMin(N_cont_yr),0)</f>
        <v>#NAME?</v>
      </c>
    </row>
    <row r="14" spans="1:10" ht="15" customHeight="1" x14ac:dyDescent="0.35">
      <c r="A14" s="71" t="s">
        <v>208</v>
      </c>
      <c r="B14" s="62" t="e" cm="1">
        <f t="array" aca="1" ref="B14" ca="1">_xll.RiskMean(TWA_8hr)</f>
        <v>#NAME?</v>
      </c>
      <c r="C14" s="96"/>
      <c r="D14" s="96"/>
      <c r="F14" s="51" t="s">
        <v>208</v>
      </c>
      <c r="G14" s="24" t="e" cm="1">
        <f t="array" aca="1" ref="G14" ca="1">ROUNDUP(_xll.RiskMean(EF_yearly),0)</f>
        <v>#NAME?</v>
      </c>
      <c r="I14" s="51" t="s">
        <v>208</v>
      </c>
      <c r="J14" s="24" t="e" cm="1">
        <f t="array" aca="1" ref="J14" ca="1">ROUNDUP(_xll.RiskMean(N_cont_yr),0)</f>
        <v>#NAME?</v>
      </c>
    </row>
    <row r="16" spans="1:10" x14ac:dyDescent="0.35">
      <c r="A16" s="54"/>
      <c r="B16" s="82" t="s">
        <v>23</v>
      </c>
      <c r="C16" s="82"/>
      <c r="I16" s="82" t="s">
        <v>209</v>
      </c>
      <c r="J16" s="82"/>
    </row>
    <row r="17" spans="1:10" ht="43.5" x14ac:dyDescent="0.45">
      <c r="A17" s="37" t="s">
        <v>23</v>
      </c>
      <c r="B17" s="61" t="s">
        <v>210</v>
      </c>
      <c r="C17" s="60" t="s">
        <v>211</v>
      </c>
      <c r="I17" s="50" t="s">
        <v>212</v>
      </c>
      <c r="J17" s="50"/>
    </row>
    <row r="18" spans="1:10" x14ac:dyDescent="0.35">
      <c r="A18" s="38"/>
      <c r="B18" s="36"/>
      <c r="C18" s="36"/>
      <c r="I18" s="51" t="s">
        <v>202</v>
      </c>
      <c r="J18" s="70" t="e" cm="1">
        <f t="array" aca="1" ref="J18" ca="1">_xll.RiskMax(h_sum)</f>
        <v>#NAME?</v>
      </c>
    </row>
    <row r="19" spans="1:10" ht="30" x14ac:dyDescent="0.45">
      <c r="A19" s="72" t="s">
        <v>213</v>
      </c>
      <c r="B19" s="24" t="s">
        <v>214</v>
      </c>
      <c r="C19" s="24" t="s">
        <v>215</v>
      </c>
      <c r="I19" s="51" t="s">
        <v>203</v>
      </c>
      <c r="J19" s="70" t="e" cm="1">
        <f t="array" aca="1" ref="J19" ca="1">_xll.RiskPercentile(h_sum,0.99)</f>
        <v>#NAME?</v>
      </c>
    </row>
    <row r="20" spans="1:10" x14ac:dyDescent="0.35">
      <c r="A20" s="35" t="s">
        <v>202</v>
      </c>
      <c r="B20" s="62" t="e" cm="1">
        <f t="array" aca="1" ref="B20" ca="1">_xll.RiskMax(Cm_A)</f>
        <v>#NAME?</v>
      </c>
      <c r="C20" s="62" t="e" cm="1">
        <f t="array" aca="1" ref="C20" ca="1">_xll.RiskMax(Cm_B)</f>
        <v>#NAME?</v>
      </c>
      <c r="I20" s="51" t="s">
        <v>204</v>
      </c>
      <c r="J20" s="70" t="e" cm="1">
        <f t="array" aca="1" ref="J20" ca="1">_xll.RiskPercentile(h_sum,0.95)</f>
        <v>#NAME?</v>
      </c>
    </row>
    <row r="21" spans="1:10" x14ac:dyDescent="0.35">
      <c r="A21" s="35" t="s">
        <v>203</v>
      </c>
      <c r="B21" s="62" t="e" cm="1">
        <f t="array" aca="1" ref="B21" ca="1">_xll.RiskPercentile(Cm_A,0.99)</f>
        <v>#NAME?</v>
      </c>
      <c r="C21" s="62" t="e" cm="1">
        <f t="array" aca="1" ref="C21" ca="1">_xll.RiskPercentile(Cm_B,0.99)</f>
        <v>#NAME?</v>
      </c>
      <c r="I21" s="51" t="s">
        <v>205</v>
      </c>
      <c r="J21" s="70" t="e" cm="1">
        <f t="array" aca="1" ref="J21" ca="1">_xll.RiskPercentile(h_sum,0.5)</f>
        <v>#NAME?</v>
      </c>
    </row>
    <row r="22" spans="1:10" x14ac:dyDescent="0.35">
      <c r="A22" s="35" t="s">
        <v>204</v>
      </c>
      <c r="B22" s="62" t="e" cm="1">
        <f t="array" aca="1" ref="B22" ca="1">_xll.RiskPercentile(Cm_A,0.95)</f>
        <v>#NAME?</v>
      </c>
      <c r="C22" s="62" t="e" cm="1">
        <f t="array" aca="1" ref="C22" ca="1">_xll.RiskPercentile(Cm_B,0.95)</f>
        <v>#NAME?</v>
      </c>
      <c r="I22" s="51" t="s">
        <v>206</v>
      </c>
      <c r="J22" s="70" t="e" cm="1">
        <f t="array" aca="1" ref="J22" ca="1">_xll.RiskPercentile(h_sum,0.05)</f>
        <v>#NAME?</v>
      </c>
    </row>
    <row r="23" spans="1:10" x14ac:dyDescent="0.35">
      <c r="A23" s="35" t="s">
        <v>205</v>
      </c>
      <c r="B23" s="62" t="e" cm="1">
        <f t="array" aca="1" ref="B23" ca="1">_xll.RiskPercentile(Cm_A,0.5)</f>
        <v>#NAME?</v>
      </c>
      <c r="C23" s="62" t="e" cm="1">
        <f t="array" aca="1" ref="C23" ca="1">_xll.RiskPercentile(Cm_B,0.5)</f>
        <v>#NAME?</v>
      </c>
      <c r="I23" s="51" t="s">
        <v>207</v>
      </c>
      <c r="J23" s="70" t="e" cm="1">
        <f t="array" aca="1" ref="J23" ca="1">_xll.RiskMin(h_sum)</f>
        <v>#NAME?</v>
      </c>
    </row>
    <row r="24" spans="1:10" x14ac:dyDescent="0.35">
      <c r="A24" s="35" t="s">
        <v>206</v>
      </c>
      <c r="B24" s="62" t="e" cm="1">
        <f t="array" aca="1" ref="B24" ca="1">_xll.RiskPercentile(Cm_A,0.05)</f>
        <v>#NAME?</v>
      </c>
      <c r="C24" s="62" t="e" cm="1">
        <f t="array" aca="1" ref="C24" ca="1">_xll.RiskPercentile(Cm_B,0.05)</f>
        <v>#NAME?</v>
      </c>
      <c r="I24" s="51" t="s">
        <v>208</v>
      </c>
      <c r="J24" s="70" t="e" cm="1">
        <f t="array" aca="1" ref="J24" ca="1">_xll.RiskMean(h_sum)</f>
        <v>#NAME?</v>
      </c>
    </row>
    <row r="25" spans="1:10" x14ac:dyDescent="0.35">
      <c r="A25" s="35" t="s">
        <v>207</v>
      </c>
      <c r="B25" s="62" t="e" cm="1">
        <f t="array" aca="1" ref="B25" ca="1">_xll.RiskMin(Cm_A)</f>
        <v>#NAME?</v>
      </c>
      <c r="C25" s="62" t="e" cm="1">
        <f t="array" aca="1" ref="C25" ca="1">_xll.RiskMin(Cm_B)</f>
        <v>#NAME?</v>
      </c>
    </row>
    <row r="26" spans="1:10" x14ac:dyDescent="0.35">
      <c r="A26" s="35" t="s">
        <v>208</v>
      </c>
      <c r="B26" s="62" t="e" cm="1">
        <f t="array" aca="1" ref="B26" ca="1">_xll.RiskMean(Cm_A)</f>
        <v>#NAME?</v>
      </c>
      <c r="C26" s="62" t="e" cm="1">
        <f t="array" aca="1" ref="C26" ca="1">_xll.RiskMean(Cm_B)</f>
        <v>#NAME?</v>
      </c>
    </row>
    <row r="27" spans="1:10" x14ac:dyDescent="0.35">
      <c r="A27" s="38"/>
      <c r="B27" s="36"/>
      <c r="C27" s="36"/>
    </row>
    <row r="28" spans="1:10" ht="30" x14ac:dyDescent="0.45">
      <c r="A28" s="51" t="s">
        <v>216</v>
      </c>
      <c r="B28" s="24" t="s">
        <v>217</v>
      </c>
      <c r="C28" s="24" t="s">
        <v>218</v>
      </c>
    </row>
    <row r="29" spans="1:10" x14ac:dyDescent="0.35">
      <c r="A29" s="35" t="s">
        <v>202</v>
      </c>
      <c r="B29" s="62" t="e" cm="1">
        <f t="array" aca="1" ref="B29" ca="1">_xll.RiskMax(Cv_A)</f>
        <v>#NAME?</v>
      </c>
      <c r="C29" s="62" t="e" cm="1">
        <f t="array" aca="1" ref="C29" ca="1">_xll.RiskMax(Cv_B)</f>
        <v>#NAME?</v>
      </c>
    </row>
    <row r="30" spans="1:10" x14ac:dyDescent="0.35">
      <c r="A30" s="35" t="s">
        <v>203</v>
      </c>
      <c r="B30" s="62" t="e" cm="1">
        <f t="array" aca="1" ref="B30" ca="1">_xll.RiskPercentile(Cv_A,0.99)</f>
        <v>#NAME?</v>
      </c>
      <c r="C30" s="62" t="e" cm="1">
        <f t="array" aca="1" ref="C30" ca="1">_xll.RiskPercentile(Cv_B,0.99)</f>
        <v>#NAME?</v>
      </c>
    </row>
    <row r="31" spans="1:10" x14ac:dyDescent="0.35">
      <c r="A31" s="35" t="s">
        <v>204</v>
      </c>
      <c r="B31" s="62" t="e" cm="1">
        <f t="array" aca="1" ref="B31" ca="1">_xll.RiskPercentile(Cv_A,0.95)</f>
        <v>#NAME?</v>
      </c>
      <c r="C31" s="62" t="e" cm="1">
        <f t="array" aca="1" ref="C31" ca="1">_xll.RiskPercentile(Cv_B,0.95)</f>
        <v>#NAME?</v>
      </c>
    </row>
    <row r="32" spans="1:10" x14ac:dyDescent="0.35">
      <c r="A32" s="35" t="s">
        <v>205</v>
      </c>
      <c r="B32" s="62" t="e" cm="1">
        <f t="array" aca="1" ref="B32" ca="1">_xll.RiskPercentile(Cv_A,0.5)</f>
        <v>#NAME?</v>
      </c>
      <c r="C32" s="62" t="e" cm="1">
        <f t="array" aca="1" ref="C32" ca="1">_xll.RiskPercentile(Cv_B,0.5)</f>
        <v>#NAME?</v>
      </c>
    </row>
    <row r="33" spans="1:3" x14ac:dyDescent="0.35">
      <c r="A33" s="35" t="s">
        <v>206</v>
      </c>
      <c r="B33" s="62" t="e" cm="1">
        <f t="array" aca="1" ref="B33" ca="1">_xll.RiskPercentile(Cv_A,0.05)</f>
        <v>#NAME?</v>
      </c>
      <c r="C33" s="62" t="e" cm="1">
        <f t="array" aca="1" ref="C33" ca="1">_xll.RiskPercentile(Cv_B,0.05)</f>
        <v>#NAME?</v>
      </c>
    </row>
    <row r="34" spans="1:3" x14ac:dyDescent="0.35">
      <c r="A34" s="35" t="s">
        <v>207</v>
      </c>
      <c r="B34" s="62" t="e" cm="1">
        <f t="array" aca="1" ref="B34" ca="1">_xll.RiskMin(Cv_A)</f>
        <v>#NAME?</v>
      </c>
      <c r="C34" s="62" t="e" cm="1">
        <f t="array" aca="1" ref="C34" ca="1">_xll.RiskMin(Cv_B)</f>
        <v>#NAME?</v>
      </c>
    </row>
    <row r="35" spans="1:3" x14ac:dyDescent="0.35">
      <c r="A35" s="35" t="s">
        <v>208</v>
      </c>
      <c r="B35" s="62" t="e" cm="1">
        <f t="array" aca="1" ref="B35" ca="1">_xll.RiskMean(Cv_A)</f>
        <v>#NAME?</v>
      </c>
      <c r="C35" s="62" t="e" cm="1">
        <f t="array" aca="1" ref="C35" ca="1">_xll.RiskMean(Cv_B)</f>
        <v>#NAME?</v>
      </c>
    </row>
    <row r="36" spans="1:3" x14ac:dyDescent="0.35">
      <c r="A36" s="38"/>
      <c r="B36" s="36"/>
      <c r="C36" s="36"/>
    </row>
    <row r="37" spans="1:3" ht="16.5" x14ac:dyDescent="0.45">
      <c r="A37" s="51" t="s">
        <v>219</v>
      </c>
      <c r="B37" s="24" t="s">
        <v>220</v>
      </c>
      <c r="C37" s="24" t="s">
        <v>221</v>
      </c>
    </row>
    <row r="38" spans="1:3" x14ac:dyDescent="0.35">
      <c r="A38" s="35" t="s">
        <v>202</v>
      </c>
      <c r="B38" s="62" t="e" cm="1">
        <f t="array" aca="1" ref="B38" ca="1">_xll.RiskMax(h_A)</f>
        <v>#NAME?</v>
      </c>
      <c r="C38" s="62" t="e" cm="1">
        <f t="array" aca="1" ref="C38" ca="1">_xll.RiskMax(h_B)</f>
        <v>#NAME?</v>
      </c>
    </row>
    <row r="39" spans="1:3" x14ac:dyDescent="0.35">
      <c r="A39" s="35" t="s">
        <v>203</v>
      </c>
      <c r="B39" s="62" t="e" cm="1">
        <f t="array" aca="1" ref="B39" ca="1">_xll.RiskPercentile(h_A,0.99)</f>
        <v>#NAME?</v>
      </c>
      <c r="C39" s="62" t="e" cm="1">
        <f t="array" aca="1" ref="C39" ca="1">_xll.RiskPercentile(h_B,0.99)</f>
        <v>#NAME?</v>
      </c>
    </row>
    <row r="40" spans="1:3" x14ac:dyDescent="0.35">
      <c r="A40" s="35" t="s">
        <v>204</v>
      </c>
      <c r="B40" s="62" t="e" cm="1">
        <f t="array" aca="1" ref="B40" ca="1">_xll.RiskPercentile(h_A,0.95)</f>
        <v>#NAME?</v>
      </c>
      <c r="C40" s="62" t="e" cm="1">
        <f t="array" aca="1" ref="C40" ca="1">_xll.RiskPercentile(h_B,0.95)</f>
        <v>#NAME?</v>
      </c>
    </row>
    <row r="41" spans="1:3" ht="15" customHeight="1" x14ac:dyDescent="0.35">
      <c r="A41" s="35" t="s">
        <v>205</v>
      </c>
      <c r="B41" s="62" t="e" cm="1">
        <f t="array" aca="1" ref="B41" ca="1">_xll.RiskPercentile(h_A,0.5)</f>
        <v>#NAME?</v>
      </c>
      <c r="C41" s="62" t="e" cm="1">
        <f t="array" aca="1" ref="C41" ca="1">_xll.RiskPercentile(h_B,0.5)</f>
        <v>#NAME?</v>
      </c>
    </row>
    <row r="42" spans="1:3" ht="20.25" customHeight="1" x14ac:dyDescent="0.35">
      <c r="A42" s="35" t="s">
        <v>206</v>
      </c>
      <c r="B42" s="62" t="e" cm="1">
        <f t="array" aca="1" ref="B42" ca="1">_xll.RiskPercentile(h_A,0.05)</f>
        <v>#NAME?</v>
      </c>
      <c r="C42" s="62" t="e" cm="1">
        <f t="array" aca="1" ref="C42" ca="1">_xll.RiskPercentile(h_B,0.05)</f>
        <v>#NAME?</v>
      </c>
    </row>
    <row r="43" spans="1:3" x14ac:dyDescent="0.35">
      <c r="A43" s="35" t="s">
        <v>207</v>
      </c>
      <c r="B43" s="62" t="e" cm="1">
        <f t="array" aca="1" ref="B43" ca="1">_xll.RiskMin(h_A)</f>
        <v>#NAME?</v>
      </c>
      <c r="C43" s="62" t="e" cm="1">
        <f t="array" aca="1" ref="C43" ca="1">_xll.RiskMin(h_B)</f>
        <v>#NAME?</v>
      </c>
    </row>
    <row r="44" spans="1:3" x14ac:dyDescent="0.35">
      <c r="A44" s="35" t="s">
        <v>208</v>
      </c>
      <c r="B44" s="62" t="e" cm="1">
        <f t="array" aca="1" ref="B44" ca="1">_xll.RiskMean(h_A)</f>
        <v>#NAME?</v>
      </c>
      <c r="C44" s="62" t="e" cm="1">
        <f t="array" aca="1" ref="C44" ca="1">_xll.RiskMean(h_B)</f>
        <v>#NAME?</v>
      </c>
    </row>
    <row r="45" spans="1:3" x14ac:dyDescent="0.35">
      <c r="A45"/>
    </row>
    <row r="46" spans="1:3" x14ac:dyDescent="0.35">
      <c r="A46"/>
    </row>
    <row r="47" spans="1:3" x14ac:dyDescent="0.35">
      <c r="A47"/>
    </row>
    <row r="48" spans="1:3" x14ac:dyDescent="0.35">
      <c r="A48"/>
    </row>
    <row r="51" spans="1:1" ht="29.25" customHeight="1" x14ac:dyDescent="0.35"/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spans="1:1" x14ac:dyDescent="0.35">
      <c r="A81"/>
    </row>
    <row r="82" spans="1:1" x14ac:dyDescent="0.35">
      <c r="A82"/>
    </row>
    <row r="83" spans="1:1" x14ac:dyDescent="0.35">
      <c r="A83"/>
    </row>
    <row r="84" spans="1:1" x14ac:dyDescent="0.35">
      <c r="A84"/>
    </row>
    <row r="85" spans="1:1" x14ac:dyDescent="0.35">
      <c r="A85"/>
    </row>
  </sheetData>
  <sheetProtection sheet="1" objects="1" scenarios="1" formatCells="0" formatColumns="0" formatRows="0"/>
  <phoneticPr fontId="1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2755-D264-49AE-B0D7-AA956783B20B}">
  <sheetPr>
    <tabColor rgb="FF00B050"/>
  </sheetPr>
  <dimension ref="A1:J85"/>
  <sheetViews>
    <sheetView tabSelected="1" zoomScale="80" zoomScaleNormal="80" workbookViewId="0">
      <selection sqref="A1:XFD1048576"/>
    </sheetView>
  </sheetViews>
  <sheetFormatPr defaultRowHeight="14.5" x14ac:dyDescent="0.35"/>
  <cols>
    <col min="1" max="1" width="22.1796875" style="25" customWidth="1"/>
    <col min="2" max="4" width="31.1796875" customWidth="1"/>
    <col min="5" max="5" width="32.1796875" customWidth="1"/>
    <col min="6" max="6" width="31" customWidth="1"/>
    <col min="7" max="7" width="30.81640625" customWidth="1"/>
    <col min="9" max="9" width="30.81640625" customWidth="1"/>
    <col min="10" max="10" width="30.54296875" customWidth="1"/>
    <col min="12" max="13" width="30.453125" customWidth="1"/>
  </cols>
  <sheetData>
    <row r="1" spans="1:10" x14ac:dyDescent="0.35">
      <c r="A1" s="52"/>
      <c r="B1" s="53"/>
    </row>
    <row r="2" spans="1:10" ht="15" customHeight="1" x14ac:dyDescent="0.35">
      <c r="A2" s="81" t="s">
        <v>192</v>
      </c>
      <c r="B2" s="81"/>
    </row>
    <row r="3" spans="1:10" x14ac:dyDescent="0.35">
      <c r="A3" s="8" t="s">
        <v>193</v>
      </c>
      <c r="B3" s="39">
        <v>100000</v>
      </c>
    </row>
    <row r="4" spans="1:10" x14ac:dyDescent="0.35">
      <c r="A4" s="8" t="s">
        <v>194</v>
      </c>
      <c r="B4" s="33" t="s">
        <v>195</v>
      </c>
    </row>
    <row r="5" spans="1:10" x14ac:dyDescent="0.35">
      <c r="A5" s="52"/>
      <c r="B5" s="83"/>
    </row>
    <row r="6" spans="1:10" x14ac:dyDescent="0.35">
      <c r="A6" s="54"/>
      <c r="B6" s="82" t="s">
        <v>196</v>
      </c>
      <c r="C6" s="95"/>
      <c r="D6" s="95"/>
      <c r="F6" s="82" t="s">
        <v>197</v>
      </c>
      <c r="G6" s="82"/>
      <c r="I6" s="82" t="s">
        <v>198</v>
      </c>
      <c r="J6" s="82"/>
    </row>
    <row r="7" spans="1:10" ht="53.25" customHeight="1" x14ac:dyDescent="0.45">
      <c r="A7" s="71" t="s">
        <v>199</v>
      </c>
      <c r="B7" s="50" t="s">
        <v>44</v>
      </c>
      <c r="C7" s="25"/>
      <c r="D7" s="25"/>
      <c r="F7" s="50" t="s">
        <v>200</v>
      </c>
      <c r="G7" s="50"/>
      <c r="I7" s="50" t="s">
        <v>201</v>
      </c>
      <c r="J7" s="50"/>
    </row>
    <row r="8" spans="1:10" ht="15" customHeight="1" x14ac:dyDescent="0.35">
      <c r="A8" s="71" t="s">
        <v>202</v>
      </c>
      <c r="B8" s="62">
        <v>0.42468131592218011</v>
      </c>
      <c r="C8" s="96"/>
      <c r="D8" s="96"/>
      <c r="F8" s="51" t="s">
        <v>202</v>
      </c>
      <c r="G8" s="24">
        <v>253</v>
      </c>
      <c r="I8" s="51" t="s">
        <v>202</v>
      </c>
      <c r="J8" s="24">
        <v>2114</v>
      </c>
    </row>
    <row r="9" spans="1:10" ht="15" customHeight="1" x14ac:dyDescent="0.35">
      <c r="A9" s="71" t="s">
        <v>203</v>
      </c>
      <c r="B9" s="62">
        <v>6.6733295157382216E-2</v>
      </c>
      <c r="C9" s="96"/>
      <c r="D9" s="96"/>
      <c r="F9" s="51" t="s">
        <v>203</v>
      </c>
      <c r="G9" s="24">
        <v>253</v>
      </c>
      <c r="I9" s="51" t="s">
        <v>203</v>
      </c>
      <c r="J9" s="24">
        <v>2114</v>
      </c>
    </row>
    <row r="10" spans="1:10" ht="15" customHeight="1" x14ac:dyDescent="0.35">
      <c r="A10" s="71" t="s">
        <v>204</v>
      </c>
      <c r="B10" s="62">
        <v>3.4398511563429622E-2</v>
      </c>
      <c r="C10" s="96"/>
      <c r="D10" s="96"/>
      <c r="F10" s="51" t="s">
        <v>204</v>
      </c>
      <c r="G10" s="24">
        <v>253</v>
      </c>
      <c r="I10" s="51" t="s">
        <v>204</v>
      </c>
      <c r="J10" s="24">
        <v>2114</v>
      </c>
    </row>
    <row r="11" spans="1:10" ht="15" customHeight="1" x14ac:dyDescent="0.35">
      <c r="A11" s="71" t="s">
        <v>205</v>
      </c>
      <c r="B11" s="62">
        <v>6.5242798679086347E-3</v>
      </c>
      <c r="C11" s="96"/>
      <c r="D11" s="96"/>
      <c r="F11" s="51" t="s">
        <v>205</v>
      </c>
      <c r="G11" s="24">
        <v>253</v>
      </c>
      <c r="I11" s="51" t="s">
        <v>205</v>
      </c>
      <c r="J11" s="24">
        <v>2114</v>
      </c>
    </row>
    <row r="12" spans="1:10" ht="15" customHeight="1" x14ac:dyDescent="0.35">
      <c r="A12" s="71" t="s">
        <v>206</v>
      </c>
      <c r="B12" s="62">
        <v>6.8865818177618957E-4</v>
      </c>
      <c r="C12" s="96"/>
      <c r="D12" s="96"/>
      <c r="F12" s="51" t="s">
        <v>206</v>
      </c>
      <c r="G12" s="24">
        <v>253</v>
      </c>
      <c r="I12" s="51" t="s">
        <v>206</v>
      </c>
      <c r="J12" s="24">
        <v>2114</v>
      </c>
    </row>
    <row r="13" spans="1:10" ht="15" customHeight="1" x14ac:dyDescent="0.35">
      <c r="A13" s="71" t="s">
        <v>207</v>
      </c>
      <c r="B13" s="62">
        <v>2.6706941377169242E-5</v>
      </c>
      <c r="C13" s="96"/>
      <c r="D13" s="96"/>
      <c r="F13" s="51" t="s">
        <v>207</v>
      </c>
      <c r="G13" s="24">
        <v>253</v>
      </c>
      <c r="I13" s="51" t="s">
        <v>207</v>
      </c>
      <c r="J13" s="24">
        <v>2114</v>
      </c>
    </row>
    <row r="14" spans="1:10" ht="15" customHeight="1" x14ac:dyDescent="0.35">
      <c r="A14" s="71" t="s">
        <v>208</v>
      </c>
      <c r="B14" s="62">
        <v>1.0692808002246611E-2</v>
      </c>
      <c r="C14" s="96"/>
      <c r="D14" s="96"/>
      <c r="F14" s="51" t="s">
        <v>208</v>
      </c>
      <c r="G14" s="24">
        <v>253</v>
      </c>
      <c r="I14" s="51" t="s">
        <v>208</v>
      </c>
      <c r="J14" s="24">
        <v>2114</v>
      </c>
    </row>
    <row r="16" spans="1:10" x14ac:dyDescent="0.35">
      <c r="A16" s="54"/>
      <c r="B16" s="82" t="s">
        <v>23</v>
      </c>
      <c r="C16" s="82"/>
      <c r="I16" s="82" t="s">
        <v>209</v>
      </c>
      <c r="J16" s="82"/>
    </row>
    <row r="17" spans="1:10" ht="43.5" x14ac:dyDescent="0.45">
      <c r="A17" s="37" t="s">
        <v>23</v>
      </c>
      <c r="B17" s="61" t="s">
        <v>210</v>
      </c>
      <c r="C17" s="60" t="s">
        <v>211</v>
      </c>
      <c r="I17" s="50" t="s">
        <v>212</v>
      </c>
      <c r="J17" s="50"/>
    </row>
    <row r="18" spans="1:10" x14ac:dyDescent="0.35">
      <c r="A18" s="38"/>
      <c r="B18" s="36"/>
      <c r="C18" s="36"/>
      <c r="I18" s="51" t="s">
        <v>202</v>
      </c>
      <c r="J18" s="70">
        <v>0.27852437417654807</v>
      </c>
    </row>
    <row r="19" spans="1:10" ht="30" x14ac:dyDescent="0.45">
      <c r="A19" s="72" t="s">
        <v>213</v>
      </c>
      <c r="B19" s="24" t="s">
        <v>214</v>
      </c>
      <c r="C19" s="24" t="s">
        <v>215</v>
      </c>
      <c r="I19" s="51" t="s">
        <v>203</v>
      </c>
      <c r="J19" s="70">
        <v>0.27852437417654807</v>
      </c>
    </row>
    <row r="20" spans="1:10" x14ac:dyDescent="0.35">
      <c r="A20" s="35" t="s">
        <v>202</v>
      </c>
      <c r="B20" s="62">
        <v>24.36920358795582</v>
      </c>
      <c r="C20" s="62">
        <v>0.24402279894934414</v>
      </c>
      <c r="I20" s="51" t="s">
        <v>204</v>
      </c>
      <c r="J20" s="70">
        <v>0.27852437417654807</v>
      </c>
    </row>
    <row r="21" spans="1:10" x14ac:dyDescent="0.35">
      <c r="A21" s="35" t="s">
        <v>203</v>
      </c>
      <c r="B21" s="62">
        <v>3.8277122705629649</v>
      </c>
      <c r="C21" s="62">
        <v>6.5539172314251449E-3</v>
      </c>
      <c r="I21" s="51" t="s">
        <v>205</v>
      </c>
      <c r="J21" s="70">
        <v>0.27852437417654807</v>
      </c>
    </row>
    <row r="22" spans="1:10" x14ac:dyDescent="0.35">
      <c r="A22" s="35" t="s">
        <v>204</v>
      </c>
      <c r="B22" s="62">
        <v>1.9743336578807564</v>
      </c>
      <c r="C22" s="62">
        <v>2.6948048655744145E-3</v>
      </c>
      <c r="I22" s="51" t="s">
        <v>206</v>
      </c>
      <c r="J22" s="70">
        <v>0.27852437417654807</v>
      </c>
    </row>
    <row r="23" spans="1:10" x14ac:dyDescent="0.35">
      <c r="A23" s="35" t="s">
        <v>205</v>
      </c>
      <c r="B23" s="62">
        <v>0.3742031691005081</v>
      </c>
      <c r="C23" s="62">
        <v>4.5870642863271333E-4</v>
      </c>
      <c r="I23" s="51" t="s">
        <v>207</v>
      </c>
      <c r="J23" s="70">
        <v>0.27852437417654807</v>
      </c>
    </row>
    <row r="24" spans="1:10" x14ac:dyDescent="0.35">
      <c r="A24" s="35" t="s">
        <v>206</v>
      </c>
      <c r="B24" s="62">
        <v>3.9515109819430794E-2</v>
      </c>
      <c r="C24" s="62">
        <v>4.7093599748874659E-5</v>
      </c>
      <c r="I24" s="51" t="s">
        <v>208</v>
      </c>
      <c r="J24" s="70">
        <v>0.27852437417717513</v>
      </c>
    </row>
    <row r="25" spans="1:10" x14ac:dyDescent="0.35">
      <c r="A25" s="35" t="s">
        <v>207</v>
      </c>
      <c r="B25" s="62">
        <v>1.5319769743521927E-3</v>
      </c>
      <c r="C25" s="62">
        <v>1.6774892531855838E-6</v>
      </c>
    </row>
    <row r="26" spans="1:10" x14ac:dyDescent="0.35">
      <c r="A26" s="35" t="s">
        <v>208</v>
      </c>
      <c r="B26" s="62">
        <v>0.61336187747175719</v>
      </c>
      <c r="C26" s="62">
        <v>8.9290199505009146E-4</v>
      </c>
    </row>
    <row r="27" spans="1:10" x14ac:dyDescent="0.35">
      <c r="A27" s="38"/>
      <c r="B27" s="36"/>
      <c r="C27" s="36"/>
    </row>
    <row r="28" spans="1:10" ht="30" x14ac:dyDescent="0.45">
      <c r="A28" s="51" t="s">
        <v>216</v>
      </c>
      <c r="B28" s="24" t="s">
        <v>217</v>
      </c>
      <c r="C28" s="24" t="s">
        <v>218</v>
      </c>
    </row>
    <row r="29" spans="1:10" x14ac:dyDescent="0.35">
      <c r="A29" s="35" t="s">
        <v>202</v>
      </c>
      <c r="B29" s="62">
        <v>4.053245086568162</v>
      </c>
      <c r="C29" s="62">
        <v>4.0587465539533775E-2</v>
      </c>
    </row>
    <row r="30" spans="1:10" x14ac:dyDescent="0.35">
      <c r="A30" s="35" t="s">
        <v>203</v>
      </c>
      <c r="B30" s="62">
        <v>0.63665010214465634</v>
      </c>
      <c r="C30" s="62">
        <v>1.0900903150227537E-3</v>
      </c>
    </row>
    <row r="31" spans="1:10" x14ac:dyDescent="0.35">
      <c r="A31" s="35" t="s">
        <v>204</v>
      </c>
      <c r="B31" s="62">
        <v>0.32838406758628907</v>
      </c>
      <c r="C31" s="62">
        <v>4.482175439679893E-4</v>
      </c>
    </row>
    <row r="32" spans="1:10" x14ac:dyDescent="0.35">
      <c r="A32" s="35" t="s">
        <v>205</v>
      </c>
      <c r="B32" s="62">
        <v>6.2239914860594714E-2</v>
      </c>
      <c r="C32" s="62">
        <v>7.6295048844012521E-5</v>
      </c>
    </row>
    <row r="33" spans="1:3" x14ac:dyDescent="0.35">
      <c r="A33" s="35" t="s">
        <v>206</v>
      </c>
      <c r="B33" s="62">
        <v>6.5724111230277748E-3</v>
      </c>
      <c r="C33" s="62">
        <v>7.8329150602720102E-6</v>
      </c>
    </row>
    <row r="34" spans="1:3" x14ac:dyDescent="0.35">
      <c r="A34" s="35" t="s">
        <v>207</v>
      </c>
      <c r="B34" s="62">
        <v>2.5480841512184427E-4</v>
      </c>
      <c r="C34" s="62">
        <v>2.7901096762168382E-7</v>
      </c>
    </row>
    <row r="35" spans="1:3" x14ac:dyDescent="0.35">
      <c r="A35" s="35" t="s">
        <v>208</v>
      </c>
      <c r="B35" s="62">
        <v>0.10201835308968986</v>
      </c>
      <c r="C35" s="62">
        <v>1.4851329101343467E-4</v>
      </c>
    </row>
    <row r="36" spans="1:3" x14ac:dyDescent="0.35">
      <c r="A36" s="38"/>
      <c r="B36" s="36"/>
      <c r="C36" s="36"/>
    </row>
    <row r="37" spans="1:3" ht="16.5" x14ac:dyDescent="0.45">
      <c r="A37" s="51" t="s">
        <v>219</v>
      </c>
      <c r="B37" s="24" t="s">
        <v>220</v>
      </c>
      <c r="C37" s="24" t="s">
        <v>221</v>
      </c>
    </row>
    <row r="38" spans="1:3" x14ac:dyDescent="0.35">
      <c r="A38" s="35" t="s">
        <v>202</v>
      </c>
      <c r="B38" s="62">
        <v>0.13926218708827404</v>
      </c>
      <c r="C38" s="62">
        <v>0.13926218708827404</v>
      </c>
    </row>
    <row r="39" spans="1:3" x14ac:dyDescent="0.35">
      <c r="A39" s="35" t="s">
        <v>203</v>
      </c>
      <c r="B39" s="62">
        <v>0.13926218708827404</v>
      </c>
      <c r="C39" s="62">
        <v>0.13926218708827404</v>
      </c>
    </row>
    <row r="40" spans="1:3" x14ac:dyDescent="0.35">
      <c r="A40" s="35" t="s">
        <v>204</v>
      </c>
      <c r="B40" s="62">
        <v>0.13926218708827404</v>
      </c>
      <c r="C40" s="62">
        <v>0.13926218708827404</v>
      </c>
    </row>
    <row r="41" spans="1:3" ht="15" customHeight="1" x14ac:dyDescent="0.35">
      <c r="A41" s="35" t="s">
        <v>205</v>
      </c>
      <c r="B41" s="62">
        <v>0.13926218708827404</v>
      </c>
      <c r="C41" s="62">
        <v>0.13926218708827404</v>
      </c>
    </row>
    <row r="42" spans="1:3" ht="20.25" customHeight="1" x14ac:dyDescent="0.35">
      <c r="A42" s="35" t="s">
        <v>206</v>
      </c>
      <c r="B42" s="62">
        <v>0.13926218708827404</v>
      </c>
      <c r="C42" s="62">
        <v>0.13926218708827404</v>
      </c>
    </row>
    <row r="43" spans="1:3" x14ac:dyDescent="0.35">
      <c r="A43" s="35" t="s">
        <v>207</v>
      </c>
      <c r="B43" s="62">
        <v>0.13926218708827404</v>
      </c>
      <c r="C43" s="62">
        <v>0.13926218708827404</v>
      </c>
    </row>
    <row r="44" spans="1:3" x14ac:dyDescent="0.35">
      <c r="A44" s="35" t="s">
        <v>208</v>
      </c>
      <c r="B44" s="62">
        <v>0.13926218708858756</v>
      </c>
      <c r="C44" s="62">
        <v>0.13926218708858756</v>
      </c>
    </row>
    <row r="45" spans="1:3" x14ac:dyDescent="0.35">
      <c r="A45"/>
    </row>
    <row r="46" spans="1:3" x14ac:dyDescent="0.35">
      <c r="A46"/>
    </row>
    <row r="47" spans="1:3" x14ac:dyDescent="0.35">
      <c r="A47"/>
    </row>
    <row r="48" spans="1:3" x14ac:dyDescent="0.35">
      <c r="A48"/>
    </row>
    <row r="51" spans="1:1" ht="29.25" customHeight="1" x14ac:dyDescent="0.35"/>
    <row r="53" spans="1:1" x14ac:dyDescent="0.35">
      <c r="A53"/>
    </row>
    <row r="54" spans="1:1" x14ac:dyDescent="0.35">
      <c r="A54"/>
    </row>
    <row r="55" spans="1:1" x14ac:dyDescent="0.35">
      <c r="A55"/>
    </row>
    <row r="56" spans="1:1" x14ac:dyDescent="0.35">
      <c r="A56"/>
    </row>
    <row r="57" spans="1:1" x14ac:dyDescent="0.35">
      <c r="A57"/>
    </row>
    <row r="58" spans="1:1" x14ac:dyDescent="0.35">
      <c r="A58"/>
    </row>
    <row r="59" spans="1:1" x14ac:dyDescent="0.35">
      <c r="A59"/>
    </row>
    <row r="60" spans="1:1" x14ac:dyDescent="0.35">
      <c r="A60"/>
    </row>
    <row r="61" spans="1:1" x14ac:dyDescent="0.35">
      <c r="A61"/>
    </row>
    <row r="62" spans="1:1" x14ac:dyDescent="0.35">
      <c r="A62"/>
    </row>
    <row r="63" spans="1:1" x14ac:dyDescent="0.35">
      <c r="A63"/>
    </row>
    <row r="64" spans="1:1" x14ac:dyDescent="0.35">
      <c r="A64"/>
    </row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spans="1:1" x14ac:dyDescent="0.35">
      <c r="A81"/>
    </row>
    <row r="82" spans="1:1" x14ac:dyDescent="0.35">
      <c r="A82"/>
    </row>
    <row r="83" spans="1:1" x14ac:dyDescent="0.35">
      <c r="A83"/>
    </row>
    <row r="84" spans="1:1" x14ac:dyDescent="0.35">
      <c r="A84"/>
    </row>
    <row r="85" spans="1:1" x14ac:dyDescent="0.35">
      <c r="A85"/>
    </row>
  </sheetData>
  <sheetProtection sheet="1" objects="1" scenarios="1" formatCells="0" formatColumns="0" formatRows="0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fa91fb-a0ff-4ac5-b2db-65c790d184a4">
      <Value>2011</Value>
    </TaxCatchAll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o-dichlorobenzene</TermName>
          <TermId xmlns="http://schemas.microsoft.com/office/infopath/2007/PartnerControls">7ec98fcb-4415-4867-87ce-4e7dd3307abe</TermId>
        </TermInfo>
      </Terms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2026-02-18T01:57:25+00:00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e3f09c3df709400db2417a7161762d62 xmlns="4ffa91fb-a0ff-4ac5-b2db-65c790d184a4">
      <Terms xmlns="http://schemas.microsoft.com/office/infopath/2007/PartnerControls"/>
    </e3f09c3df709400db2417a7161762d62>
    <lcf76f155ced4ddcb4097134ff3c332f xmlns="ead8da0f-3542-4e50-96c8-f1f698624e86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1999D0-60C6-4D72-89D7-E9E5FE54523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75B7226-6DFA-4771-8EFA-C5130C416A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84187-503F-4199-97F4-181CCD4D7F38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sharepoint.v3"/>
    <ds:schemaRef ds:uri="4ffa91fb-a0ff-4ac5-b2db-65c790d184a4"/>
    <ds:schemaRef ds:uri="ead8da0f-3542-4e50-96c8-f1f698624e86"/>
    <ds:schemaRef ds:uri="fecc2597-e8fd-4279-ac06-bd7c891938be"/>
    <ds:schemaRef ds:uri="http://schemas.microsoft.com/sharepoint/v3/fields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59595C07-31D7-4E11-BAE9-A7EE7D273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40</vt:i4>
      </vt:variant>
    </vt:vector>
  </HeadingPairs>
  <TitlesOfParts>
    <vt:vector size="47" baseType="lpstr">
      <vt:lpstr>Cover Page</vt:lpstr>
      <vt:lpstr>ReadMe</vt:lpstr>
      <vt:lpstr>Exposure Point Summary</vt:lpstr>
      <vt:lpstr>Exposure Parameters</vt:lpstr>
      <vt:lpstr>Exposure Calcs</vt:lpstr>
      <vt:lpstr>Exposure Results</vt:lpstr>
      <vt:lpstr>Exposure Results Static</vt:lpstr>
      <vt:lpstr>Air_Speed</vt:lpstr>
      <vt:lpstr>Cm_A</vt:lpstr>
      <vt:lpstr>Cm_B</vt:lpstr>
      <vt:lpstr>Cv_A</vt:lpstr>
      <vt:lpstr>Cv_B</vt:lpstr>
      <vt:lpstr>D_opening</vt:lpstr>
      <vt:lpstr>ED</vt:lpstr>
      <vt:lpstr>EF_yearly</vt:lpstr>
      <vt:lpstr>F_oDCB</vt:lpstr>
      <vt:lpstr>Fcorrection_factor</vt:lpstr>
      <vt:lpstr>Fsat_unload</vt:lpstr>
      <vt:lpstr>ft_cm</vt:lpstr>
      <vt:lpstr>ft_min</vt:lpstr>
      <vt:lpstr>G_A</vt:lpstr>
      <vt:lpstr>G_B</vt:lpstr>
      <vt:lpstr>h_A</vt:lpstr>
      <vt:lpstr>h_B</vt:lpstr>
      <vt:lpstr>h_sum</vt:lpstr>
      <vt:lpstr>k</vt:lpstr>
      <vt:lpstr>L_gal</vt:lpstr>
      <vt:lpstr>lb_kg</vt:lpstr>
      <vt:lpstr>m_daily</vt:lpstr>
      <vt:lpstr>m3_gal</vt:lpstr>
      <vt:lpstr>MW</vt:lpstr>
      <vt:lpstr>N_cont_yr</vt:lpstr>
      <vt:lpstr>OD</vt:lpstr>
      <vt:lpstr>Press</vt:lpstr>
      <vt:lpstr>Q</vt:lpstr>
      <vt:lpstr>Qlubricant</vt:lpstr>
      <vt:lpstr>R_gas</vt:lpstr>
      <vt:lpstr>RATEcont_clean</vt:lpstr>
      <vt:lpstr>RATEfill_smallcont</vt:lpstr>
      <vt:lpstr>RHO_lubricant</vt:lpstr>
      <vt:lpstr>s_hr</vt:lpstr>
      <vt:lpstr>Temp</vt:lpstr>
      <vt:lpstr>TWA_8hr</vt:lpstr>
      <vt:lpstr>Vm</vt:lpstr>
      <vt:lpstr>VP</vt:lpstr>
      <vt:lpstr>Vsmallcont</vt:lpstr>
      <vt:lpstr>X_clean_unload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Lubricants and Greases Inhalation Exposure Model for o-Dichlorobenzene</dc:title>
  <dc:subject>Ris Evaluation for o-Dichlorobenzene</dc:subject>
  <dc:creator>US EPA</dc:creator>
  <cp:keywords>o-Dichlorobenzene</cp:keywords>
  <dc:description/>
  <cp:lastModifiedBy>Bernot, Melody</cp:lastModifiedBy>
  <cp:revision/>
  <dcterms:created xsi:type="dcterms:W3CDTF">2014-03-17T14:32:48Z</dcterms:created>
  <dcterms:modified xsi:type="dcterms:W3CDTF">2026-06-02T20:01:15Z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MediaServiceImageTags">
    <vt:lpwstr/>
  </property>
  <property fmtid="{D5CDD505-2E9C-101B-9397-08002B2CF9AE}" pid="4" name="TaxKeyword">
    <vt:lpwstr>2011;#o-dichlorobenzene|7ec98fcb-4415-4867-87ce-4e7dd3307abe</vt:lpwstr>
  </property>
  <property fmtid="{D5CDD505-2E9C-101B-9397-08002B2CF9AE}" pid="5" name="Document_x0020_Type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